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kaplunovve\Documents\Заявки\ЦЗЛ\2026\Заявка 63 ЦЗЛ\доки процедуры\"/>
    </mc:Choice>
  </mc:AlternateContent>
  <bookViews>
    <workbookView xWindow="1935" yWindow="0" windowWidth="17985" windowHeight="6585" tabRatio="798" activeTab="4"/>
  </bookViews>
  <sheets>
    <sheet name="Лот №1" sheetId="34" r:id="rId1"/>
    <sheet name="Лот №2" sheetId="35" r:id="rId2"/>
    <sheet name="Лот №3" sheetId="36" r:id="rId3"/>
    <sheet name="Лот №4" sheetId="37" r:id="rId4"/>
    <sheet name="Лот №5" sheetId="38" r:id="rId5"/>
  </sheets>
  <externalReferences>
    <externalReference r:id="rId6"/>
  </externalReferences>
  <definedNames>
    <definedName name="approval" localSheetId="1">#REF!</definedName>
    <definedName name="approval" localSheetId="2">#REF!</definedName>
    <definedName name="approval" localSheetId="3">#REF!</definedName>
    <definedName name="approval" localSheetId="4">#REF!</definedName>
    <definedName name="approval">#REF!</definedName>
    <definedName name="approval1" localSheetId="1">#REF!</definedName>
    <definedName name="approval1" localSheetId="2">#REF!</definedName>
    <definedName name="approval1" localSheetId="3">#REF!</definedName>
    <definedName name="approval1" localSheetId="4">#REF!</definedName>
    <definedName name="approval1">#REF!</definedName>
    <definedName name="b" localSheetId="1">#REF!</definedName>
    <definedName name="b" localSheetId="2">#REF!</definedName>
    <definedName name="b" localSheetId="3">#REF!</definedName>
    <definedName name="b" localSheetId="4">#REF!</definedName>
    <definedName name="b">#REF!</definedName>
    <definedName name="basis" localSheetId="1">#REF!</definedName>
    <definedName name="basis" localSheetId="2">#REF!</definedName>
    <definedName name="basis" localSheetId="3">#REF!</definedName>
    <definedName name="basis" localSheetId="4">#REF!</definedName>
    <definedName name="basis">#REF!</definedName>
    <definedName name="BE" localSheetId="1">#REF!</definedName>
    <definedName name="BE" localSheetId="2">#REF!</definedName>
    <definedName name="BE" localSheetId="3">#REF!</definedName>
    <definedName name="BE" localSheetId="4">#REF!</definedName>
    <definedName name="BE">#REF!</definedName>
    <definedName name="BU" localSheetId="1">#REF!</definedName>
    <definedName name="BU" localSheetId="2">#REF!</definedName>
    <definedName name="BU" localSheetId="3">#REF!</definedName>
    <definedName name="BU" localSheetId="4">#REF!</definedName>
    <definedName name="BU">#REF!</definedName>
    <definedName name="Code" localSheetId="1">#REF!</definedName>
    <definedName name="Code" localSheetId="2">#REF!</definedName>
    <definedName name="Code" localSheetId="3">#REF!</definedName>
    <definedName name="Code" localSheetId="4">#REF!</definedName>
    <definedName name="Code">#REF!</definedName>
    <definedName name="csDesignMode">1</definedName>
    <definedName name="currency" localSheetId="1">#REF!</definedName>
    <definedName name="currency" localSheetId="2">#REF!</definedName>
    <definedName name="currency" localSheetId="3">#REF!</definedName>
    <definedName name="currency" localSheetId="4">#REF!</definedName>
    <definedName name="currency">#REF!</definedName>
    <definedName name="group" localSheetId="1">#REF!</definedName>
    <definedName name="group" localSheetId="2">#REF!</definedName>
    <definedName name="group" localSheetId="3">#REF!</definedName>
    <definedName name="group" localSheetId="4">#REF!</definedName>
    <definedName name="group">#REF!</definedName>
    <definedName name="in" localSheetId="1">#REF!</definedName>
    <definedName name="in" localSheetId="2">#REF!</definedName>
    <definedName name="in" localSheetId="3">#REF!</definedName>
    <definedName name="in" localSheetId="4">#REF!</definedName>
    <definedName name="in">#REF!</definedName>
    <definedName name="K" localSheetId="1">#REF!</definedName>
    <definedName name="K" localSheetId="2">#REF!</definedName>
    <definedName name="K" localSheetId="3">#REF!</definedName>
    <definedName name="K" localSheetId="4">#REF!</definedName>
    <definedName name="K">#REF!</definedName>
    <definedName name="month" localSheetId="1">#REF!</definedName>
    <definedName name="month" localSheetId="2">#REF!</definedName>
    <definedName name="month" localSheetId="3">#REF!</definedName>
    <definedName name="month" localSheetId="4">#REF!</definedName>
    <definedName name="month">#REF!</definedName>
    <definedName name="Name" localSheetId="1">#REF!</definedName>
    <definedName name="Name" localSheetId="2">#REF!</definedName>
    <definedName name="Name" localSheetId="3">#REF!</definedName>
    <definedName name="Name" localSheetId="4">#REF!</definedName>
    <definedName name="Name">#REF!</definedName>
    <definedName name="OFS" localSheetId="1">#REF!</definedName>
    <definedName name="OFS" localSheetId="2">#REF!</definedName>
    <definedName name="OFS" localSheetId="3">#REF!</definedName>
    <definedName name="OFS" localSheetId="4">#REF!</definedName>
    <definedName name="OFS">#REF!</definedName>
    <definedName name="P" localSheetId="1">#REF!</definedName>
    <definedName name="P" localSheetId="2">#REF!</definedName>
    <definedName name="P" localSheetId="3">#REF!</definedName>
    <definedName name="P" localSheetId="4">#REF!</definedName>
    <definedName name="P">#REF!</definedName>
    <definedName name="PU" localSheetId="1">#REF!</definedName>
    <definedName name="PU" localSheetId="2">#REF!</definedName>
    <definedName name="PU" localSheetId="3">#REF!</definedName>
    <definedName name="PU" localSheetId="4">#REF!</definedName>
    <definedName name="PU">#REF!</definedName>
    <definedName name="reason" localSheetId="1">#REF!</definedName>
    <definedName name="reason" localSheetId="2">#REF!</definedName>
    <definedName name="reason" localSheetId="3">#REF!</definedName>
    <definedName name="reason" localSheetId="4">#REF!</definedName>
    <definedName name="reason">#REF!</definedName>
    <definedName name="sector" localSheetId="1">#REF!</definedName>
    <definedName name="sector" localSheetId="2">#REF!</definedName>
    <definedName name="sector" localSheetId="3">#REF!</definedName>
    <definedName name="sector" localSheetId="4">#REF!</definedName>
    <definedName name="sector">#REF!</definedName>
    <definedName name="ST" localSheetId="1">#REF!</definedName>
    <definedName name="ST" localSheetId="2">#REF!</definedName>
    <definedName name="ST" localSheetId="3">#REF!</definedName>
    <definedName name="ST" localSheetId="4">#REF!</definedName>
    <definedName name="ST">#REF!</definedName>
    <definedName name="sub" localSheetId="1">#REF!</definedName>
    <definedName name="sub" localSheetId="2">#REF!</definedName>
    <definedName name="sub" localSheetId="3">#REF!</definedName>
    <definedName name="sub" localSheetId="4">#REF!</definedName>
    <definedName name="sub">#REF!</definedName>
    <definedName name="subject" localSheetId="1">#REF!</definedName>
    <definedName name="subject" localSheetId="2">#REF!</definedName>
    <definedName name="subject" localSheetId="3">#REF!</definedName>
    <definedName name="subject" localSheetId="4">#REF!</definedName>
    <definedName name="subject">#REF!</definedName>
    <definedName name="type" localSheetId="1">#REF!</definedName>
    <definedName name="type" localSheetId="2">#REF!</definedName>
    <definedName name="type" localSheetId="3">#REF!</definedName>
    <definedName name="type" localSheetId="4">#REF!</definedName>
    <definedName name="type">#REF!</definedName>
    <definedName name="week" localSheetId="1">#REF!</definedName>
    <definedName name="week" localSheetId="2">#REF!</definedName>
    <definedName name="week" localSheetId="3">#REF!</definedName>
    <definedName name="week" localSheetId="4">#REF!</definedName>
    <definedName name="week">#REF!</definedName>
    <definedName name="Yes" localSheetId="1">#REF!</definedName>
    <definedName name="Yes" localSheetId="2">#REF!</definedName>
    <definedName name="Yes" localSheetId="3">#REF!</definedName>
    <definedName name="Yes" localSheetId="4">#REF!</definedName>
    <definedName name="Yes">#REF!</definedName>
    <definedName name="yn" localSheetId="1">#REF!</definedName>
    <definedName name="yn" localSheetId="2">#REF!</definedName>
    <definedName name="yn" localSheetId="3">#REF!</definedName>
    <definedName name="yn" localSheetId="4">#REF!</definedName>
    <definedName name="yn">#REF!</definedName>
    <definedName name="БАК" localSheetId="1">#REF!</definedName>
    <definedName name="БАК" localSheetId="2">#REF!</definedName>
    <definedName name="БАК" localSheetId="3">#REF!</definedName>
    <definedName name="БАК" localSheetId="4">#REF!</definedName>
    <definedName name="БАК">#REF!</definedName>
    <definedName name="Валюта" localSheetId="1">#REF!</definedName>
    <definedName name="Валюта" localSheetId="2">#REF!</definedName>
    <definedName name="Валюта" localSheetId="3">#REF!</definedName>
    <definedName name="Валюта" localSheetId="4">#REF!</definedName>
    <definedName name="Валюта">#REF!</definedName>
    <definedName name="группа" localSheetId="1">#REF!</definedName>
    <definedName name="группа" localSheetId="2">#REF!</definedName>
    <definedName name="группа" localSheetId="3">#REF!</definedName>
    <definedName name="группа" localSheetId="4">#REF!</definedName>
    <definedName name="группа">#REF!</definedName>
    <definedName name="ДК" localSheetId="1">#REF!</definedName>
    <definedName name="ДК" localSheetId="2">#REF!</definedName>
    <definedName name="ДК" localSheetId="3">#REF!</definedName>
    <definedName name="ДК" localSheetId="4">#REF!</definedName>
    <definedName name="ДК">#REF!</definedName>
    <definedName name="должность" localSheetId="1">#REF!</definedName>
    <definedName name="должность" localSheetId="2">#REF!</definedName>
    <definedName name="должность" localSheetId="3">#REF!</definedName>
    <definedName name="должность" localSheetId="4">#REF!</definedName>
    <definedName name="должность">#REF!</definedName>
    <definedName name="КАТЕГОРИЯ___список">'[1]Номенклатура планирования'!$C$3:$C$26</definedName>
    <definedName name="Компетенция" localSheetId="1">#REF!</definedName>
    <definedName name="Компетенция" localSheetId="2">#REF!</definedName>
    <definedName name="Компетенция" localSheetId="3">#REF!</definedName>
    <definedName name="Компетенция" localSheetId="4">#REF!</definedName>
    <definedName name="Компетенция">#REF!</definedName>
    <definedName name="Крмпетенция" localSheetId="1">#REF!</definedName>
    <definedName name="Крмпетенция" localSheetId="2">#REF!</definedName>
    <definedName name="Крмпетенция" localSheetId="3">#REF!</definedName>
    <definedName name="Крмпетенция" localSheetId="4">#REF!</definedName>
    <definedName name="Крмпетенция">#REF!</definedName>
    <definedName name="ЛФО" localSheetId="1">#REF!</definedName>
    <definedName name="ЛФО" localSheetId="2">#REF!</definedName>
    <definedName name="ЛФО" localSheetId="3">#REF!</definedName>
    <definedName name="ЛФО" localSheetId="4">#REF!</definedName>
    <definedName name="ЛФО">#REF!</definedName>
    <definedName name="пафпфн" localSheetId="1">#REF!</definedName>
    <definedName name="пафпфн" localSheetId="2">#REF!</definedName>
    <definedName name="пафпфн" localSheetId="3">#REF!</definedName>
    <definedName name="пафпфн" localSheetId="4">#REF!</definedName>
    <definedName name="пафпфн">#REF!</definedName>
    <definedName name="ПЕ" localSheetId="1">#REF!</definedName>
    <definedName name="ПЕ" localSheetId="2">#REF!</definedName>
    <definedName name="ПЕ" localSheetId="3">#REF!</definedName>
    <definedName name="ПЕ" localSheetId="4">#REF!</definedName>
    <definedName name="ПЕ">#REF!</definedName>
    <definedName name="ПОДГРУППА_список">'[1]Номенклатура планирования'!$B$3:$B$291</definedName>
    <definedName name="Проведение_переговоров" localSheetId="1">#REF!</definedName>
    <definedName name="Проведение_переговоров" localSheetId="2">#REF!</definedName>
    <definedName name="Проведение_переговоров" localSheetId="3">#REF!</definedName>
    <definedName name="Проведение_переговоров" localSheetId="4">#REF!</definedName>
    <definedName name="Проведение_переговоров">#REF!</definedName>
    <definedName name="профиль" localSheetId="1">#REF!</definedName>
    <definedName name="профиль" localSheetId="2">#REF!</definedName>
    <definedName name="профиль" localSheetId="3">#REF!</definedName>
    <definedName name="профиль" localSheetId="4">#REF!</definedName>
    <definedName name="профиль">#REF!</definedName>
    <definedName name="ФП" localSheetId="1">#REF!</definedName>
    <definedName name="ФП" localSheetId="2">#REF!</definedName>
    <definedName name="ФП" localSheetId="3">#REF!</definedName>
    <definedName name="ФП" localSheetId="4">#REF!</definedName>
    <definedName name="ФП">#REF!</definedName>
    <definedName name="ффф" localSheetId="1">#REF!</definedName>
    <definedName name="ффф" localSheetId="2">#REF!</definedName>
    <definedName name="ффф" localSheetId="3">#REF!</definedName>
    <definedName name="ффф" localSheetId="4">#REF!</definedName>
    <definedName name="ффф">#REF!</definedName>
  </definedNames>
  <calcPr calcId="162913"/>
</workbook>
</file>

<file path=xl/calcChain.xml><?xml version="1.0" encoding="utf-8"?>
<calcChain xmlns="http://schemas.openxmlformats.org/spreadsheetml/2006/main">
  <c r="A8" i="38" l="1"/>
  <c r="A9" i="38" s="1"/>
  <c r="A10" i="38" s="1"/>
  <c r="A11" i="38" s="1"/>
  <c r="A12" i="38" s="1"/>
  <c r="A13" i="38" s="1"/>
  <c r="A14" i="38" s="1"/>
  <c r="A15" i="38" s="1"/>
  <c r="A16" i="38" s="1"/>
  <c r="A17" i="38" s="1"/>
  <c r="A18" i="38" s="1"/>
  <c r="A19" i="38" s="1"/>
  <c r="A20" i="38" s="1"/>
  <c r="A21" i="38" s="1"/>
  <c r="A22" i="38" s="1"/>
  <c r="A23" i="38" s="1"/>
  <c r="A24" i="38" s="1"/>
  <c r="A25" i="38" s="1"/>
  <c r="A26" i="38" s="1"/>
  <c r="A27" i="38" s="1"/>
  <c r="A28" i="38" s="1"/>
  <c r="A29" i="38" s="1"/>
  <c r="A30" i="38" s="1"/>
  <c r="A31" i="38" s="1"/>
  <c r="A32" i="38" s="1"/>
  <c r="A33" i="38" s="1"/>
  <c r="A9" i="36"/>
  <c r="A10" i="36" s="1"/>
  <c r="A11" i="36" s="1"/>
  <c r="A12" i="36" s="1"/>
  <c r="A13" i="36" s="1"/>
  <c r="A14" i="36" s="1"/>
  <c r="A15" i="36" s="1"/>
  <c r="A16" i="36" s="1"/>
  <c r="A17" i="36" s="1"/>
  <c r="A18" i="36" s="1"/>
  <c r="A19" i="36" s="1"/>
  <c r="A20" i="36" s="1"/>
  <c r="A21" i="36" s="1"/>
  <c r="A22" i="36" s="1"/>
  <c r="A23" i="36" s="1"/>
  <c r="A24" i="36" s="1"/>
  <c r="A25" i="36" s="1"/>
  <c r="A26" i="36" s="1"/>
  <c r="A27" i="36" s="1"/>
  <c r="A28" i="36" s="1"/>
  <c r="A29" i="36" s="1"/>
  <c r="A30" i="36" s="1"/>
  <c r="A31" i="36" s="1"/>
  <c r="A32" i="36" s="1"/>
  <c r="A33" i="36" s="1"/>
  <c r="A34" i="36" s="1"/>
  <c r="A35" i="36" s="1"/>
  <c r="A36" i="36" s="1"/>
  <c r="A37" i="36" s="1"/>
  <c r="A38" i="36" s="1"/>
  <c r="A39" i="36" s="1"/>
  <c r="A8" i="36"/>
</calcChain>
</file>

<file path=xl/sharedStrings.xml><?xml version="1.0" encoding="utf-8"?>
<sst xmlns="http://schemas.openxmlformats.org/spreadsheetml/2006/main" count="257" uniqueCount="99">
  <si>
    <t>Наименование МТР</t>
  </si>
  <si>
    <t>№ п/п</t>
  </si>
  <si>
    <t>Характеристики, ГОСТ, ТУ</t>
  </si>
  <si>
    <t>Ед. изм.</t>
  </si>
  <si>
    <t>Кол-во</t>
  </si>
  <si>
    <t>Примечание</t>
  </si>
  <si>
    <t>Пробирка для микропроб 1,5 мл (Эппендорфа) с делениями (500 шт./уп.)</t>
  </si>
  <si>
    <t>2 упаковки по 500 шт.</t>
  </si>
  <si>
    <t>Трубка силиконовая 6х1,5</t>
  </si>
  <si>
    <t>Трубка силиконовая ТСМ-4/7 1,5мм</t>
  </si>
  <si>
    <t>Трубка индикаторная ТИ-керосин-4,0 250..4000мг/м3 D4,5мм</t>
  </si>
  <si>
    <t>Паспорт</t>
  </si>
  <si>
    <t>шт</t>
  </si>
  <si>
    <t>м</t>
  </si>
  <si>
    <t>Лот №1. Раходные  лабораторные материалы, лабораторная посуда</t>
  </si>
  <si>
    <t>Лот №2. Запчасти и расходные материалы к лабораторному оборудованию</t>
  </si>
  <si>
    <t>Камера резиновая для отбора проб газа</t>
  </si>
  <si>
    <t>Колонка насадочная, 3м х 2,1мм (внутр. диаметр), NaX 80/100</t>
  </si>
  <si>
    <t>К хроматографу Кристалл 5000.2, Зав. №2352155, 2023 года изготовления</t>
  </si>
  <si>
    <t>Микрошприц SGE-Chromatec-02-10 мкл</t>
  </si>
  <si>
    <t>Действующая метрологическая поверка</t>
  </si>
  <si>
    <t>шт.</t>
  </si>
  <si>
    <t>Нефрас С2 80/120 -0,7 кг ст. бут.</t>
  </si>
  <si>
    <t>Ксилол нефтяной А ГОСТ 9410-78</t>
  </si>
  <si>
    <t>Марка А
паспорт</t>
  </si>
  <si>
    <t>Алюминий сернокислый 18-водный ч.д.а. ГОСТ 3758-75, кг</t>
  </si>
  <si>
    <t>Аммиак водный ос.ч. ГОСТ 24147-80, КГ</t>
  </si>
  <si>
    <t>Аммоний азотнокислый х.ч. ГОСТ 22867-77, кг</t>
  </si>
  <si>
    <t>Аммоний молибденовокислый х.ч. ГОСТ 3765-78, кг</t>
  </si>
  <si>
    <t>Аммоний надсернокислый ч.д.а. ГОСТ 20478-75, кг</t>
  </si>
  <si>
    <t>Аммоний сернокислый х.ч. ГОСТ 3769-78, кг</t>
  </si>
  <si>
    <t>Аммоний хлористый х.ч. ГОСТ 3773-72, кг</t>
  </si>
  <si>
    <t>Ацетон ос.ч. ТУ 2633-039-44493179-00, кг</t>
  </si>
  <si>
    <t>Гидроксиламин солянокислый ч.д.а. ГОСТ 5456-79, кг</t>
  </si>
  <si>
    <t>Диметилглиоксим ч.д.а. ГОСТ 5828-77, КГ</t>
  </si>
  <si>
    <t>1,5-Дифенилкарбазид ч.д.а. ТУ 6-09-07-1672-89, кг</t>
  </si>
  <si>
    <t>Дифенилкарбазон ч.д.а. ТУ 6-09-5215-85, кг</t>
  </si>
  <si>
    <t>Изооктан ос.ч. ТУ 2631-131-44493179-09, КГ</t>
  </si>
  <si>
    <t>Изопропанол ос.ч. ТУ 2632-121-44493179-08, КГ</t>
  </si>
  <si>
    <t>Индикатор бромфеноловый синий ч.д.а. ТУ 6-09-1058-76, кг</t>
  </si>
  <si>
    <t>Калий хлористый х.ч. ГОСТ 4234-77, кг</t>
  </si>
  <si>
    <t>Кислота азотная Panreac 8.09.00541-, шт, бутылка 1 л</t>
  </si>
  <si>
    <t>Кислота ортофосфорная х.ч. ГОСТ 6552-80, кг</t>
  </si>
  <si>
    <t>Кислота сульфосалициловая ч. ГОСТ 4478-78, кг</t>
  </si>
  <si>
    <t>Кислота уксусная ледяная х.ч. ГОСТ 61-75, кг</t>
  </si>
  <si>
    <t>Метиловый красный ч.д.а. ТУ 6-09-5169-84, кг</t>
  </si>
  <si>
    <t>Мурексид ч.д.а. ТУ 6-09-13-945-94, кг</t>
  </si>
  <si>
    <t>Натрий гидроокись х.ч. ГОСТ 4328-77, кг</t>
  </si>
  <si>
    <t>Натрий надсернокислый ч.д.а. ТУ-6-09-2869-78, кг</t>
  </si>
  <si>
    <t>Натрий углекислый х.ч. ГОСТ 83-79, кг</t>
  </si>
  <si>
    <t>Ртуть (II) азотнокислая 1-водная х.ч. ГОСТ 4520-78, кг</t>
  </si>
  <si>
    <t>Ртуть (II) сернокислая ч.д.а. ТУ 2624-004-48438881-2007, кг</t>
  </si>
  <si>
    <t>Тиомочевина х.ч. ГОСТ 6344-73, кг</t>
  </si>
  <si>
    <t>Толуол ос.ч. ГОСТ 5789-78, кг</t>
  </si>
  <si>
    <t>Реактив Фишера Аква М-Кулон AG 836 500мл</t>
  </si>
  <si>
    <t>Гексан для хроматографии нормализованный, квалификации «ОСЧ» (особо чистый). Торговая марка КРИОХРОМ.</t>
  </si>
  <si>
    <t>Продукт должен соответствовать требованиям ТУ 2631-001-54260861-2013 и требованиям для гексана нормализованного (сорт 1н) ООО"КРИОХИМ"
Паспорт</t>
  </si>
  <si>
    <t>Кислота серная ос.ч. 11-5 ГОСТ 14262-78, кг</t>
  </si>
  <si>
    <t>кг</t>
  </si>
  <si>
    <t>Лот №3. Реактивы</t>
  </si>
  <si>
    <t>Лот №4. Поверочные газовые смеси, стандартные образцы газовых смесей</t>
  </si>
  <si>
    <t xml:space="preserve">ПГС [ ГСО 12337-2023, 2 разряд ] : 
этантиол [C2H5SH] (4 mg/m3) + 2-пропантиол (изопропантиол) [i-C3H7SH] (4 mg/m3) + сероводород [H2S] (4 mg/m3) + азот [N2] (ост.), 4 дм3 Баллон: LWM-4-150 [алюминий, 4 дм3]; Вентиль: ВС-16 [нержавеющая сталь, DIN 6]                                   
</t>
  </si>
  <si>
    <t>Паспорт или сертификат
Атесстованные значения предоставить в следующих единицах измерения:  мг/м3 и массовая доля, %</t>
  </si>
  <si>
    <t xml:space="preserve">Образец ГСО ПГС 10538-2014
Сероводород и тиолы в азоте.
Массовая концентрация каждого компонента должна быть 16 мг/м3.
СО должен содержать следующие серосодержащие компоненты: сероводород H2S,
метантиол  CH3SH,
этантиол C2H5SH,
изопропантиол i-C3H7SH
Баллон объемом 4л </t>
  </si>
  <si>
    <t xml:space="preserve">ПГС [ ГСО 12337-2023, 2 разряд ] : 
этантиол [C2H5SH] (40 mg/m3) + 2-пропантиол (изопропантиол) [i-C3H7SH] (40 mg/m3) + сероводород [H2S] (40 mg/m3) + азот [N2] (ост.), 4 дм3 Баллон: LWM-4-150 [алюминий, 4 дм3]; Вентиль: ВС-16 [нержавеющая сталь, DIN 6]                                           </t>
  </si>
  <si>
    <t>Лот №5. Стандартные образцы</t>
  </si>
  <si>
    <t>Образец ГСО 8943-2008 ГК-ДНП 35..70 КПА 400 МЛ</t>
  </si>
  <si>
    <t>Образец ГСО 8526-2004 ДНП-40-ЭК 42..49кПа 1000мл</t>
  </si>
  <si>
    <t>Образец ГСО 8941-2008 ГК-П, желательная плотность 0,750 г/см3</t>
  </si>
  <si>
    <t>Образец ГСО 9324-2009 СТ-НП-В 1,0..2,0 ПРОЦ 250 МЛ</t>
  </si>
  <si>
    <t>Образец ГСО 8945-2008 ГК-МП 0,003..0,010% 0,250дм3</t>
  </si>
  <si>
    <t xml:space="preserve">Паспорт </t>
  </si>
  <si>
    <t>Образец ГСО 11735-2021 S СНП-СХ 150 мг/кг 100 мл</t>
  </si>
  <si>
    <t>Образец ГСО 11735-2021 S СНП-СХ 200 мг/кг 100 мл</t>
  </si>
  <si>
    <t>Образец ГСО 9498-2009 РЭВ-2-ЭК 1,5..2,5мм2/с; 1,2..2,0МПа 100 мл</t>
  </si>
  <si>
    <t>Образец ГСО 9499-2009 РЭВ-5-ЭК кин.: 3,5-6,5мм2/с; дин.: 2,8-5,2 мПа при 20С 100 мл</t>
  </si>
  <si>
    <t xml:space="preserve">Образец ГСО 9501-2009 РЭВ-20-ЭК 15,0..25,0мм2/с, 13,5..22,5мПас 20град.С; 7,0..12,0мм2/с 40град.С; 5,0..9,0мм2/с </t>
  </si>
  <si>
    <t>Образец СО 7945-2001 ТЗ-1 т.т. -48град.С, т.з.-51град.С 50 МЛ</t>
  </si>
  <si>
    <t>Образец ГСО 7946-2001 ТЗ-2 т.т -26,5; т.з. 29,5 ГРАД ЦЕЛЬС 50 МЛ</t>
  </si>
  <si>
    <t>Образец ГСО 9654-2010 HCl состав раствора 0,099..0,11моль/дм3 250мл</t>
  </si>
  <si>
    <t>Образец ГСО 10912-2017 минеральный состав воды МСВ В 0..45 мг/дм3 250 мг</t>
  </si>
  <si>
    <t>Образец ГСО 7753-2000 NO2− состав раствора 1,0г/дм3 5 мл</t>
  </si>
  <si>
    <t xml:space="preserve">1 упаковка-5 шт.
Паспорт </t>
  </si>
  <si>
    <t>Образец ГСО 9283-2008 общая минерализация 47500..52500мг/дм3 5 мл</t>
  </si>
  <si>
    <t>Образец ГСО 7015-93 NH4+ 15К-1 0,95..1,05 г/дм3 5 мл</t>
  </si>
  <si>
    <t>Образец ГСО 8461-2003 CH3OH состав раствора 1мг/см3 5 мл</t>
  </si>
  <si>
    <t xml:space="preserve">1 упаковка-10 шт.
Паспорт </t>
  </si>
  <si>
    <t>Образец ГСО 6687-93 Cl- 6687-93 1г/дм3 5 мл</t>
  </si>
  <si>
    <t xml:space="preserve">2 упаковки по 5 шт.
Паспорт </t>
  </si>
  <si>
    <t>Образец ГСО 6690-93 Cd2+ 1К-1 1,0г/дм3 5 мл</t>
  </si>
  <si>
    <t>Образец ГСО 7683-99 SO42- состав раствора 1г/дм3 5 мл</t>
  </si>
  <si>
    <t>Образец ГСО 7820-2000 нитрат-ион состав раствора 1,0г/дм3 5 мл</t>
  </si>
  <si>
    <t>Образец ГСО 7837-2000 ионы цинка НК-ЭК 1,0г/дм3 5 мл</t>
  </si>
  <si>
    <t>Образец ГСО 8048-94 ХПК и БПК не менее 201мг/дм3 и 117мг/дм3 0,2г</t>
  </si>
  <si>
    <t>Образец ГСО 8062-94/8064-94 Na+ 17К 0,095..0,105 г/дм3 5 мл</t>
  </si>
  <si>
    <t>Образец ГСО 9285-2009 общая щелочность воды 1000ммоль/дм3 15мл</t>
  </si>
  <si>
    <t>Образец ГСО 8714-2005 С6Н5ОН состав раствора 1г/дм3 5 мл</t>
  </si>
  <si>
    <t>Стандарт-титр Азотная кислота 0,1Н ТУ 2642-001-33813273-97</t>
  </si>
  <si>
    <t>Стандарт-титр Кислота щавелевая 0,1Н ТУ 20.59-046-79640352-2018, упаковка 10шт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</si>
</sst>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Helv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Protection="0"/>
    <xf numFmtId="0" fontId="5" fillId="0" borderId="0"/>
    <xf numFmtId="0" fontId="3" fillId="0" borderId="0"/>
    <xf numFmtId="0" fontId="3" fillId="0" borderId="0"/>
    <xf numFmtId="0" fontId="7" fillId="0" borderId="0"/>
    <xf numFmtId="0" fontId="1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6" fillId="0" borderId="0" xfId="4" applyFont="1"/>
    <xf numFmtId="0" fontId="8" fillId="2" borderId="1" xfId="4" applyFont="1" applyFill="1" applyBorder="1" applyAlignment="1">
      <alignment horizontal="center" vertical="center" wrapText="1"/>
    </xf>
    <xf numFmtId="0" fontId="9" fillId="0" borderId="1" xfId="9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/>
    </xf>
    <xf numFmtId="0" fontId="6" fillId="0" borderId="4" xfId="4" applyFont="1" applyFill="1" applyBorder="1" applyAlignment="1">
      <alignment horizontal="center" vertical="center"/>
    </xf>
    <xf numFmtId="0" fontId="6" fillId="0" borderId="0" xfId="4" applyFont="1" applyFill="1"/>
    <xf numFmtId="0" fontId="6" fillId="0" borderId="1" xfId="4" applyFont="1" applyBorder="1" applyAlignment="1">
      <alignment horizontal="center" vertical="center" wrapText="1"/>
    </xf>
    <xf numFmtId="14" fontId="10" fillId="0" borderId="1" xfId="4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6" fillId="3" borderId="2" xfId="4" applyFont="1" applyFill="1" applyBorder="1" applyAlignment="1">
      <alignment horizontal="center" vertical="center"/>
    </xf>
    <xf numFmtId="0" fontId="6" fillId="3" borderId="3" xfId="4" applyFont="1" applyFill="1" applyBorder="1" applyAlignment="1">
      <alignment horizontal="center" vertical="center"/>
    </xf>
    <xf numFmtId="0" fontId="6" fillId="3" borderId="4" xfId="4" applyFont="1" applyFill="1" applyBorder="1" applyAlignment="1">
      <alignment horizontal="center" vertical="center"/>
    </xf>
    <xf numFmtId="0" fontId="9" fillId="0" borderId="1" xfId="10" applyFont="1" applyFill="1" applyBorder="1" applyAlignment="1" applyProtection="1">
      <alignment horizontal="left" vertical="top" wrapText="1"/>
    </xf>
    <xf numFmtId="0" fontId="9" fillId="0" borderId="1" xfId="10" applyFont="1" applyFill="1" applyBorder="1" applyAlignment="1" applyProtection="1">
      <alignment vertical="top" wrapText="1"/>
    </xf>
    <xf numFmtId="0" fontId="10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10" fillId="0" borderId="1" xfId="4" applyFont="1" applyBorder="1"/>
    <xf numFmtId="0" fontId="10" fillId="0" borderId="1" xfId="0" applyFont="1" applyFill="1" applyBorder="1" applyAlignment="1">
      <alignment horizontal="left" vertical="top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10" applyNumberFormat="1" applyFont="1" applyFill="1" applyBorder="1" applyAlignment="1" applyProtection="1">
      <alignment horizontal="center" vertical="center" wrapText="1"/>
    </xf>
    <xf numFmtId="164" fontId="10" fillId="0" borderId="1" xfId="4" applyNumberFormat="1" applyFont="1" applyFill="1" applyBorder="1" applyAlignment="1">
      <alignment horizontal="center" vertical="center"/>
    </xf>
    <xf numFmtId="0" fontId="9" fillId="0" borderId="1" xfId="4" applyFont="1" applyFill="1" applyBorder="1" applyAlignment="1">
      <alignment horizontal="center" vertical="center"/>
    </xf>
    <xf numFmtId="1" fontId="9" fillId="0" borderId="1" xfId="10" applyNumberFormat="1" applyFont="1" applyFill="1" applyBorder="1" applyAlignment="1" applyProtection="1">
      <alignment horizontal="center" vertical="center" wrapText="1"/>
    </xf>
  </cellXfs>
  <cellStyles count="11">
    <cellStyle name="AFE 2" xfId="10"/>
    <cellStyle name="AFE 3" xfId="9"/>
    <cellStyle name="Normal_110-П010 05" xfId="7"/>
    <cellStyle name="Обычный" xfId="0" builtinId="0"/>
    <cellStyle name="Обычный 2" xfId="1"/>
    <cellStyle name="Обычный 2 2" xfId="2"/>
    <cellStyle name="Обычный 2 3" xfId="4"/>
    <cellStyle name="Обычный 2 3 2" xfId="8"/>
    <cellStyle name="Обычный 2 4" xfId="5"/>
    <cellStyle name="Обычный 3" xfId="3"/>
    <cellStyle name="Обычный 3 2" xfId="6"/>
  </cellStyles>
  <dxfs count="39"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orgy.Aleksandrov/AppData/Local/Microsoft/Windows/Temporary%20Internet%20Files/Content.Outlook/DR86UMWL/&#1055;&#1088;&#1080;&#1083;&#1086;&#1078;&#1077;&#1085;&#1080;&#1077;%20&#8470;%201%20&#1082;%20&#1087;&#1088;&#1080;&#1082;&#1072;&#1079;&#1091;%20&#1054;&#1040;&#1054;%20_&#1053;&#1054;&#1042;&#1040;&#1058;&#1069;&#1050;_%20&#1086;&#1090;%2012%2009%202016%20&#8470;%20120%20&#1064;&#1072;&#1073;&#1083;&#1086;&#1085;%20&#1087;&#1083;&#1072;&#1085;%20&#1087;%20%20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к заполнению"/>
      <sheetName val="Сводный файл_отсутсвующие групп"/>
      <sheetName val="Номенклатура планирования"/>
    </sheetNames>
    <sheetDataSet>
      <sheetData sheetId="0" refreshError="1"/>
      <sheetData sheetId="1" refreshError="1"/>
      <sheetData sheetId="2">
        <row r="3">
          <cell r="B3" t="str">
            <v>Автобусы</v>
          </cell>
          <cell r="C3" t="str">
            <v>Транспортная техника</v>
          </cell>
        </row>
        <row r="4">
          <cell r="B4" t="str">
            <v>Автомобили грузовые</v>
          </cell>
          <cell r="C4" t="str">
            <v>Нефтепромысловое оборудование</v>
          </cell>
        </row>
        <row r="5">
          <cell r="B5" t="str">
            <v>Автомобили легковые</v>
          </cell>
          <cell r="C5" t="str">
            <v>Блочно-комплектное оборудование различного назначения</v>
          </cell>
        </row>
        <row r="6">
          <cell r="B6" t="str">
            <v>Автомобили специализированные</v>
          </cell>
          <cell r="C6" t="str">
            <v>Буровое оборудование и инструмент</v>
          </cell>
        </row>
        <row r="7">
          <cell r="B7" t="str">
            <v>Агрегаты</v>
          </cell>
          <cell r="C7" t="str">
            <v>Электрическое оборудование</v>
          </cell>
        </row>
        <row r="8">
          <cell r="B8" t="str">
            <v>Транспортеры и болотоходы</v>
          </cell>
          <cell r="C8" t="str">
            <v>Конструкционные материалы</v>
          </cell>
        </row>
        <row r="9">
          <cell r="B9" t="str">
            <v>Трактора</v>
          </cell>
          <cell r="C9" t="str">
            <v>Насосно-компрессорное оборудование</v>
          </cell>
        </row>
        <row r="10">
          <cell r="B10" t="str">
            <v>Запчасти к транспортной технике</v>
          </cell>
        </row>
        <row r="11">
          <cell r="B11" t="str">
            <v>Оборудование для добычи УЭЦН</v>
          </cell>
          <cell r="C11" t="str">
            <v>Средства ОТ, ПБ и ООС</v>
          </cell>
        </row>
        <row r="12">
          <cell r="B12" t="str">
            <v>Оборудование для добычи штанговыми насосами</v>
          </cell>
          <cell r="C12" t="str">
            <v>Трубная продукция для трубопроводов</v>
          </cell>
        </row>
        <row r="13">
          <cell r="B13" t="str">
            <v>Оборудование для добычи винтовыми насосами</v>
          </cell>
          <cell r="C13" t="str">
            <v>Трубная продукция для добычи и бурения</v>
          </cell>
        </row>
        <row r="14">
          <cell r="B14" t="str">
            <v>Арматура фонтанная</v>
          </cell>
          <cell r="C14" t="str">
            <v>Трубопроводная арматура</v>
          </cell>
        </row>
        <row r="15">
          <cell r="B15" t="str">
            <v>Обвязки (головки) колонные обсадных колонн</v>
          </cell>
          <cell r="C15" t="str">
            <v>Продукция химической промышленности</v>
          </cell>
        </row>
        <row r="16">
          <cell r="B16" t="str">
            <v>Задвижки устьевые ЗМС</v>
          </cell>
          <cell r="C16" t="str">
            <v>Автоматизация и КИП</v>
          </cell>
        </row>
        <row r="17">
          <cell r="B17" t="str">
            <v>Блочно-насосное оборудование</v>
          </cell>
          <cell r="C17" t="str">
            <v>Грузоподъемное оборудование</v>
          </cell>
        </row>
        <row r="18">
          <cell r="B18" t="str">
            <v>Блоки вспомогательного назначения</v>
          </cell>
          <cell r="C18" t="str">
            <v>Строительные материалы</v>
          </cell>
        </row>
        <row r="19">
          <cell r="B19" t="str">
            <v>Блоки замерные</v>
          </cell>
          <cell r="C19" t="str">
            <v>Оборудование и инструмент для проведения ремонтных и восстановительных работ</v>
          </cell>
        </row>
        <row r="20">
          <cell r="B20" t="str">
            <v>Помещения производственно-бытового назначения</v>
          </cell>
          <cell r="C20" t="str">
            <v>Технологическое оборудование</v>
          </cell>
        </row>
        <row r="21">
          <cell r="B21" t="str">
            <v>Оборудование системы АЗС, нефтебаз</v>
          </cell>
          <cell r="C21" t="str">
            <v>Емкостное и резервуарное оборудование</v>
          </cell>
        </row>
        <row r="22">
          <cell r="B22" t="str">
            <v>Установки буровые</v>
          </cell>
          <cell r="C22" t="str">
            <v>Теплообменное оборудование</v>
          </cell>
        </row>
        <row r="23">
          <cell r="B23" t="str">
            <v>Узлы буровых установок</v>
          </cell>
          <cell r="C23" t="str">
            <v>Товары культурно-бытового и хозяйственного назначения</v>
          </cell>
        </row>
        <row r="24">
          <cell r="B24" t="str">
            <v>Высоковольтное оборудование</v>
          </cell>
          <cell r="C24" t="str">
            <v>Металлоизделия и инструмент</v>
          </cell>
        </row>
        <row r="25">
          <cell r="B25" t="str">
            <v>Низковольтное оборудование</v>
          </cell>
          <cell r="C25" t="str">
            <v>Газы технические</v>
          </cell>
        </row>
        <row r="26">
          <cell r="B26" t="str">
            <v>Электродвигатели и запчасти к ним</v>
          </cell>
          <cell r="C26" t="str">
            <v>Компьютеры, оргтехника и комплектующие к ним</v>
          </cell>
        </row>
        <row r="27">
          <cell r="B27" t="str">
            <v>Генерирующее оборудование</v>
          </cell>
        </row>
        <row r="28">
          <cell r="B28" t="str">
            <v>Электростанции</v>
          </cell>
        </row>
        <row r="29">
          <cell r="B29" t="str">
            <v>Генераторы</v>
          </cell>
        </row>
        <row r="30">
          <cell r="B30" t="str">
            <v>ЗИП к электростанциям и генераторам электрического тока</v>
          </cell>
        </row>
        <row r="31">
          <cell r="B31" t="str">
            <v>Кабельно-проводниковая продукция</v>
          </cell>
        </row>
        <row r="32">
          <cell r="B32" t="str">
            <v>Опоры ЛЭП</v>
          </cell>
        </row>
        <row r="33">
          <cell r="B33" t="str">
            <v>Токопроводы, шинопроводы, опоры шинные, ввода высоковольтные, изоляторы</v>
          </cell>
        </row>
        <row r="34">
          <cell r="B34" t="str">
            <v>Компоненты и радиодетали электронные силовые</v>
          </cell>
        </row>
        <row r="35">
          <cell r="B35" t="str">
            <v>Арматура осветительная</v>
          </cell>
        </row>
        <row r="36">
          <cell r="B36" t="str">
            <v>Металлоизделия и металлоконструкции</v>
          </cell>
        </row>
        <row r="37">
          <cell r="B37" t="str">
            <v>Прокат черных металлов</v>
          </cell>
        </row>
        <row r="38">
          <cell r="B38" t="str">
            <v>Цветной металл</v>
          </cell>
        </row>
        <row r="39">
          <cell r="B39" t="str">
            <v>Чугун и чугунопродукция</v>
          </cell>
        </row>
        <row r="40">
          <cell r="B40" t="str">
            <v>Насосы объемные</v>
          </cell>
        </row>
        <row r="41">
          <cell r="B41" t="str">
            <v>Насосы центробежные</v>
          </cell>
        </row>
        <row r="42">
          <cell r="B42" t="str">
            <v xml:space="preserve">Насосы вакуумные </v>
          </cell>
        </row>
        <row r="43">
          <cell r="B43" t="str">
            <v>Насосы струйные</v>
          </cell>
        </row>
        <row r="44">
          <cell r="B44" t="str">
            <v>Насосы продуктовые поршневые (плунжерные)</v>
          </cell>
        </row>
        <row r="45">
          <cell r="B45" t="str">
            <v>Узлы и детали насосного оборудования</v>
          </cell>
        </row>
        <row r="46">
          <cell r="B46" t="str">
            <v>Станции насосные мобильные</v>
          </cell>
        </row>
        <row r="47">
          <cell r="B47" t="str">
            <v>Станции насосные стационарные</v>
          </cell>
        </row>
        <row r="48">
          <cell r="B48" t="str">
            <v>Установки компрессорные (Компрессоры воздушные и газовые)</v>
          </cell>
        </row>
        <row r="49">
          <cell r="B49" t="str">
            <v>Станции, установки, агрегаты компрессорные центробежные и запчасти к ним</v>
          </cell>
        </row>
        <row r="50">
          <cell r="B50" t="str">
            <v>Станции, установки, агрегаты компрессорные винтовые и запчасти к ним</v>
          </cell>
        </row>
        <row r="51">
          <cell r="B51" t="str">
            <v>Станции, установки, агрегаты компрессорные поршневые и запчасти к ним</v>
          </cell>
        </row>
        <row r="52">
          <cell r="B52" t="str">
            <v>Узлы и детали компрессорного оборудования</v>
          </cell>
        </row>
        <row r="53">
          <cell r="B53" t="str">
            <v>Установки и агрегаты детандерные и турбодетандерные и запчасти к ним</v>
          </cell>
        </row>
        <row r="54">
          <cell r="B54" t="str">
            <v>Спецодежда</v>
          </cell>
        </row>
        <row r="55">
          <cell r="B55" t="str">
            <v>Спецобувь</v>
          </cell>
        </row>
        <row r="56">
          <cell r="B56" t="str">
            <v>СИЗ</v>
          </cell>
        </row>
        <row r="57">
          <cell r="B57" t="str">
            <v>Труба стальная бесшовная</v>
          </cell>
        </row>
        <row r="58">
          <cell r="B58" t="str">
            <v>Труба стальная электросварная</v>
          </cell>
        </row>
        <row r="59">
          <cell r="B59" t="str">
            <v xml:space="preserve">Труба обсадная </v>
          </cell>
        </row>
        <row r="60">
          <cell r="B60" t="str">
            <v>Труба насосно-компрессорная и комплектующие к НКТ</v>
          </cell>
        </row>
        <row r="61">
          <cell r="B61" t="str">
            <v>Труба бурильная</v>
          </cell>
        </row>
        <row r="62">
          <cell r="B62" t="str">
            <v>Краны трубопроводные</v>
          </cell>
        </row>
        <row r="63">
          <cell r="B63" t="str">
            <v>Указатели уровня</v>
          </cell>
        </row>
        <row r="64">
          <cell r="B64" t="str">
            <v>Затворы дисковые поворотные</v>
          </cell>
        </row>
        <row r="65">
          <cell r="B65" t="str">
            <v>Клапаны трубопроводные</v>
          </cell>
        </row>
        <row r="66">
          <cell r="B66" t="str">
            <v>Клапаны запорные</v>
          </cell>
        </row>
        <row r="67">
          <cell r="B67" t="str">
            <v>Клапаны отсечные</v>
          </cell>
        </row>
        <row r="68">
          <cell r="B68" t="str">
            <v>Клапаны и затворы обратные</v>
          </cell>
        </row>
        <row r="69">
          <cell r="B69" t="str">
            <v>Клапаны невозвратно-запорные и невозвратно-управляемые</v>
          </cell>
        </row>
        <row r="70">
          <cell r="B70" t="str">
            <v>Клапаны герметические</v>
          </cell>
        </row>
        <row r="71">
          <cell r="B71" t="str">
            <v>Клапаны предохранительные</v>
          </cell>
        </row>
        <row r="72">
          <cell r="B72" t="str">
            <v>Клапаны регулирующие</v>
          </cell>
        </row>
        <row r="73">
          <cell r="B73" t="str">
            <v>Клапаны смесительные</v>
          </cell>
        </row>
        <row r="74">
          <cell r="B74" t="str">
            <v>Клапаны циклические</v>
          </cell>
        </row>
        <row r="75">
          <cell r="B75" t="str">
            <v>Конденсатоотводчики</v>
          </cell>
        </row>
        <row r="76">
          <cell r="B76" t="str">
            <v>Дроссельные устройства</v>
          </cell>
        </row>
        <row r="77">
          <cell r="B77" t="str">
            <v>Элеваторы водоструйные</v>
          </cell>
        </row>
        <row r="78">
          <cell r="B78" t="str">
            <v>Арматура устьевая и фонтанная</v>
          </cell>
        </row>
        <row r="79">
          <cell r="B79" t="str">
            <v>Задвижки трубопроводные</v>
          </cell>
        </row>
        <row r="80">
          <cell r="B80" t="str">
            <v>Задвижки трубопроводные шланговые</v>
          </cell>
        </row>
        <row r="81">
          <cell r="B81" t="str">
            <v>Регуляторы давления и других параметров</v>
          </cell>
        </row>
        <row r="82">
          <cell r="B82" t="str">
            <v>Приводные устройства для управления арматурой</v>
          </cell>
        </row>
        <row r="83">
          <cell r="B83" t="str">
            <v>Электроприводы для трубопроводной арматуры</v>
          </cell>
        </row>
        <row r="84">
          <cell r="B84" t="str">
            <v>Мембранные исполнительные механизмы (МИМ)</v>
          </cell>
        </row>
        <row r="85">
          <cell r="B85" t="str">
            <v>Позиционеры пневматические</v>
          </cell>
        </row>
        <row r="86">
          <cell r="B86" t="str">
            <v>Редукторы механические</v>
          </cell>
        </row>
        <row r="87">
          <cell r="B87" t="str">
            <v>Пневмоприводы для трубопроводной арматуры</v>
          </cell>
        </row>
        <row r="88">
          <cell r="B88" t="str">
            <v>Распределители</v>
          </cell>
        </row>
        <row r="89">
          <cell r="B89" t="str">
            <v>Фильтры и решетки защитные для трубопроводной арматуры</v>
          </cell>
        </row>
        <row r="90">
          <cell r="B90" t="str">
            <v>Запчасти для трубопроводной арматуры</v>
          </cell>
        </row>
        <row r="91">
          <cell r="B91" t="str">
            <v>Химреагенты и нефтеспецматериалы</v>
          </cell>
        </row>
        <row r="92">
          <cell r="B92" t="str">
            <v>Катализаторы (все типы)</v>
          </cell>
        </row>
        <row r="93">
          <cell r="B93" t="str">
            <v>Полимеры</v>
          </cell>
        </row>
        <row r="94">
          <cell r="B94" t="str">
            <v>Химреактивы для лабораторий</v>
          </cell>
        </row>
        <row r="95">
          <cell r="B95" t="str">
            <v>Системы автоматизации/ Automation systems</v>
          </cell>
        </row>
        <row r="96">
          <cell r="B96" t="str">
            <v>Автоматизированные системы управления технологическим процессом (АСУТП, ПАЗ, Инженерные станции и АРМы операторов)</v>
          </cell>
        </row>
        <row r="97">
          <cell r="B97" t="str">
            <v>Системы автоматического управления и регулирования (САУ, АПР, локальные контроллеры)</v>
          </cell>
        </row>
        <row r="98">
          <cell r="B98" t="str">
            <v>Системы информационно-измерительные (узлы учета, системы диагностические, акустические, вибродиагностики, весовые системы).</v>
          </cell>
        </row>
        <row r="99">
          <cell r="B99" t="str">
            <v>Компоненты промышленных компьютерных систем</v>
          </cell>
        </row>
        <row r="100">
          <cell r="B100" t="str">
            <v>ПО для Систем и КИПиА</v>
          </cell>
        </row>
        <row r="101">
          <cell r="B101" t="str">
            <v>Специализированная мебель и комплектующие к ней</v>
          </cell>
        </row>
        <row r="102">
          <cell r="B102" t="str">
            <v>Компоненты и комплектующие промышленных компьютерных систем</v>
          </cell>
        </row>
        <row r="103">
          <cell r="B103" t="str">
            <v>Контрольноизмерительные приборы</v>
          </cell>
        </row>
        <row r="104">
          <cell r="B104" t="str">
            <v>Контрольно-измерительные приборы давления и комплектующие к ним</v>
          </cell>
        </row>
        <row r="105">
          <cell r="B105" t="str">
            <v>Контрольно-измерительные приборы уровня и комплектующие к ним</v>
          </cell>
        </row>
        <row r="106">
          <cell r="B106" t="str">
            <v>Контрольно-измерительные приборы расхода и комплектующие к ним, кроме бытовых</v>
          </cell>
        </row>
        <row r="107">
          <cell r="B107" t="str">
            <v>Контрольно-измерительные приборы температуры и комплектующие к ним</v>
          </cell>
        </row>
        <row r="108">
          <cell r="B108" t="str">
            <v>Измерители веса и массы и комплектующие к ним</v>
          </cell>
        </row>
        <row r="109">
          <cell r="B109" t="str">
            <v>Вторичные приборы, запчасти и комплектующие к ним</v>
          </cell>
        </row>
        <row r="110">
          <cell r="B110" t="str">
            <v>Контрольно-измерительные приборы бытовые</v>
          </cell>
        </row>
        <row r="111">
          <cell r="B111" t="str">
            <v>Диагностическое и измерительное оборудование и инструменты</v>
          </cell>
        </row>
        <row r="112">
          <cell r="B112" t="str">
            <v>Промышленное аналитическое оборудование и комплектующие к нему</v>
          </cell>
        </row>
        <row r="113">
          <cell r="B113" t="str">
            <v>Средства неразрушающего контроля</v>
          </cell>
        </row>
        <row r="114">
          <cell r="B114" t="str">
            <v>Измерители линейно-угловые</v>
          </cell>
        </row>
        <row r="115">
          <cell r="B115" t="str">
            <v>Приборы измерительные прочие</v>
          </cell>
        </row>
        <row r="116">
          <cell r="B116" t="str">
            <v>Краны грузоподъемные</v>
          </cell>
        </row>
        <row r="117">
          <cell r="B117" t="str">
            <v>Лебедки</v>
          </cell>
        </row>
        <row r="118">
          <cell r="B118" t="str">
            <v>Тали</v>
          </cell>
        </row>
        <row r="119">
          <cell r="B119" t="str">
            <v>Тележки подъемные</v>
          </cell>
        </row>
        <row r="120">
          <cell r="B120" t="str">
            <v>Домкраты</v>
          </cell>
        </row>
        <row r="121">
          <cell r="B121" t="str">
            <v>Приспособления грузозахватные</v>
          </cell>
        </row>
        <row r="122">
          <cell r="B122" t="str">
            <v>Лакокрасочные материалы</v>
          </cell>
        </row>
        <row r="123">
          <cell r="B123" t="str">
            <v>Цементы</v>
          </cell>
        </row>
        <row r="124">
          <cell r="B124" t="str">
            <v>Огнеупорные изделия</v>
          </cell>
        </row>
        <row r="125">
          <cell r="B125" t="str">
            <v>Кровельные материалы</v>
          </cell>
        </row>
        <row r="126">
          <cell r="B126" t="str">
            <v xml:space="preserve">Теплоизоляционные материалы </v>
          </cell>
        </row>
        <row r="127">
          <cell r="B127" t="str">
            <v>Линолеум (рулоны, плитка, покрытие)</v>
          </cell>
        </row>
        <row r="128">
          <cell r="B128" t="str">
            <v>Плитка керамическая</v>
          </cell>
        </row>
        <row r="129">
          <cell r="B129" t="str">
            <v>Железобетонные изделия</v>
          </cell>
        </row>
        <row r="130">
          <cell r="B130" t="str">
            <v>Трубная продукция для строительства</v>
          </cell>
        </row>
        <row r="131">
          <cell r="B131" t="str">
            <v>Стекло строительное</v>
          </cell>
        </row>
        <row r="132">
          <cell r="B132" t="str">
            <v>Асбестовая продукция</v>
          </cell>
        </row>
        <row r="133">
          <cell r="B133" t="str">
            <v>Сантехника</v>
          </cell>
        </row>
        <row r="134">
          <cell r="B134" t="str">
            <v>Строительные материалы прочие</v>
          </cell>
        </row>
        <row r="135">
          <cell r="B135" t="str">
            <v>Древесина/Лесоматериалы</v>
          </cell>
        </row>
        <row r="136">
          <cell r="B136" t="str">
            <v>Пиломатериалы</v>
          </cell>
        </row>
        <row r="137">
          <cell r="B137" t="str">
            <v>Изделия из пиломатериалов</v>
          </cell>
        </row>
        <row r="138">
          <cell r="B138" t="str">
            <v>Оборудование для ремонта  нефтепромыслового оборудования</v>
          </cell>
        </row>
        <row r="139">
          <cell r="B139" t="str">
            <v>Оборудование для ремонта и диагностики трубопроводов</v>
          </cell>
        </row>
        <row r="140">
          <cell r="B140" t="str">
            <v>Инструмент для ремонта скважин (КРС)</v>
          </cell>
        </row>
        <row r="141">
          <cell r="B141" t="str">
            <v>Оборудование для очистных работ</v>
          </cell>
        </row>
        <row r="142">
          <cell r="B142" t="str">
            <v>Турбины газовые и запчасти к ним</v>
          </cell>
        </row>
        <row r="143">
          <cell r="B143" t="str">
            <v>Турбины паровые и запчасти к ним</v>
          </cell>
        </row>
        <row r="144">
          <cell r="B144" t="str">
            <v>Установки воздухоразделительные</v>
          </cell>
        </row>
        <row r="145">
          <cell r="B145" t="str">
            <v>Оборудование сливо-наливное</v>
          </cell>
        </row>
        <row r="146">
          <cell r="B146" t="str">
            <v>Установки рекуперации паров</v>
          </cell>
        </row>
        <row r="147">
          <cell r="B147" t="str">
            <v>Устройства налива</v>
          </cell>
        </row>
        <row r="148">
          <cell r="B148" t="str">
            <v>Устройства слива</v>
          </cell>
        </row>
        <row r="149">
          <cell r="B149" t="str">
            <v xml:space="preserve">Когенерационное оборудование </v>
          </cell>
        </row>
        <row r="150">
          <cell r="B150" t="str">
            <v>Установки газодизельные и агрегаты дизельные</v>
          </cell>
        </row>
        <row r="151">
          <cell r="B151" t="str">
            <v>Установки газопоршневые</v>
          </cell>
        </row>
        <row r="152">
          <cell r="B152" t="str">
            <v>Установки паротурбинные</v>
          </cell>
        </row>
        <row r="153">
          <cell r="B153" t="str">
            <v>Оборудование водоподготовки и очистки воды</v>
          </cell>
        </row>
        <row r="154">
          <cell r="B154" t="str">
            <v>Станции и установки подготовки и распределения газа</v>
          </cell>
        </row>
        <row r="155">
          <cell r="B155" t="str">
            <v xml:space="preserve">Станции автоматизированные газораспределительные </v>
          </cell>
        </row>
        <row r="156">
          <cell r="B156" t="str">
            <v>Установки комплексной подготовки газа</v>
          </cell>
        </row>
        <row r="157">
          <cell r="B157" t="str">
            <v>Оборудование факельное</v>
          </cell>
        </row>
        <row r="158">
          <cell r="B158" t="str">
            <v>Установки факельные комплектные</v>
          </cell>
        </row>
        <row r="159">
          <cell r="B159" t="str">
            <v>Горелки</v>
          </cell>
        </row>
        <row r="160">
          <cell r="B160" t="str">
            <v>Оголовки факельные</v>
          </cell>
        </row>
        <row r="161">
          <cell r="B161" t="str">
            <v>Системы розжига</v>
          </cell>
        </row>
        <row r="162">
          <cell r="B162" t="str">
            <v>Колонное и реакторное оборудование</v>
          </cell>
        </row>
        <row r="163">
          <cell r="B163" t="str">
            <v>Устройства внутренние колонн</v>
          </cell>
        </row>
        <row r="164">
          <cell r="B164" t="str">
            <v xml:space="preserve">Узлы учета </v>
          </cell>
        </row>
        <row r="165">
          <cell r="B165" t="str">
            <v>Оборудование вспомогательное</v>
          </cell>
        </row>
        <row r="166">
          <cell r="B166" t="str">
            <v>Аппараты воздушного охлаждения</v>
          </cell>
        </row>
        <row r="167">
          <cell r="B167" t="str">
            <v>Секции аппаратов воздушного охлаждения</v>
          </cell>
        </row>
        <row r="168">
          <cell r="B168" t="str">
            <v>Калориферы и секции калориферов</v>
          </cell>
        </row>
        <row r="169">
          <cell r="B169" t="str">
            <v>Оборудование колонное (абсорберы, адсорберы, ректификационные колонны, деэтанизатор, скрубберы)</v>
          </cell>
        </row>
        <row r="170">
          <cell r="B170" t="str">
            <v>Оборудование реакторное</v>
          </cell>
        </row>
        <row r="171">
          <cell r="B171" t="str">
            <v>Котлы-утилизаторы</v>
          </cell>
        </row>
        <row r="172">
          <cell r="B172" t="str">
            <v>Камеры приема-запуска трубопроводов</v>
          </cell>
        </row>
        <row r="173">
          <cell r="B173" t="str">
            <v>Печи</v>
          </cell>
        </row>
        <row r="174">
          <cell r="B174" t="str">
            <v>Горелки печей</v>
          </cell>
        </row>
        <row r="175">
          <cell r="B175" t="str">
            <v>Змеевики трубчатых печей</v>
          </cell>
        </row>
        <row r="176">
          <cell r="B176" t="str">
            <v>Печи нагрева нефтепродуктов трубчатые</v>
          </cell>
        </row>
        <row r="177">
          <cell r="B177" t="str">
            <v>Печи пиролиза трубчатые</v>
          </cell>
        </row>
        <row r="178">
          <cell r="B178" t="str">
            <v>Экономайзеры трубчатых печей</v>
          </cell>
        </row>
        <row r="179">
          <cell r="B179" t="str">
            <v>Прочие узлы и устройства печей</v>
          </cell>
        </row>
        <row r="180">
          <cell r="B180" t="str">
            <v xml:space="preserve">Котлы и котельные </v>
          </cell>
        </row>
        <row r="181">
          <cell r="B181" t="str">
            <v>Котлы блочно-модульные</v>
          </cell>
        </row>
        <row r="182">
          <cell r="B182" t="str">
            <v>Котлы водогрейные</v>
          </cell>
        </row>
        <row r="183">
          <cell r="B183" t="str">
            <v>Котлы паровые</v>
          </cell>
        </row>
        <row r="184">
          <cell r="B184" t="str">
            <v>Экономайзеры котлов</v>
          </cell>
        </row>
        <row r="185">
          <cell r="B185" t="str">
            <v>Прочие узлы и запчасти котлов</v>
          </cell>
        </row>
        <row r="186">
          <cell r="B186" t="str">
            <v>Градирни</v>
          </cell>
        </row>
        <row r="187">
          <cell r="B187" t="str">
            <v>Градирни "сухие"</v>
          </cell>
        </row>
        <row r="188">
          <cell r="B188" t="str">
            <v>Градирни атмосферные башенные</v>
          </cell>
        </row>
        <row r="189">
          <cell r="B189" t="str">
            <v>Градирни блочно-модульные</v>
          </cell>
        </row>
        <row r="190">
          <cell r="B190" t="str">
            <v>Градирни вентиляторные башенные</v>
          </cell>
        </row>
        <row r="191">
          <cell r="B191" t="str">
            <v>Декарбонизаторы</v>
          </cell>
        </row>
        <row r="192">
          <cell r="B192" t="str">
            <v>Центральные тепловые пункты</v>
          </cell>
        </row>
        <row r="193">
          <cell r="B193" t="str">
            <v>РОУ, БРОУ (редукционно охладительные установки)</v>
          </cell>
        </row>
        <row r="194">
          <cell r="B194" t="str">
            <v>Оборудование емкостное для подготовки углеводородов</v>
          </cell>
        </row>
        <row r="195">
          <cell r="B195" t="str">
            <v>Резервуарное оборудование для хранение</v>
          </cell>
        </row>
        <row r="196">
          <cell r="B196" t="str">
            <v>Резервуары шаровые</v>
          </cell>
        </row>
        <row r="197">
          <cell r="B197" t="str">
            <v xml:space="preserve">Емкости подземные горизонтальные дренажные ЕП, ЕПП </v>
          </cell>
        </row>
        <row r="198">
          <cell r="B198" t="str">
            <v>РВС (резервуары вертикальные стальные, рулонные)</v>
          </cell>
        </row>
        <row r="199">
          <cell r="B199" t="str">
            <v>Емкостные стальные вертикальные/горизонтальные аппараты</v>
          </cell>
        </row>
        <row r="200">
          <cell r="B200" t="str">
            <v>Сосуды цилиндрические горизонтальные для сжиженных углеводородных газов</v>
          </cell>
        </row>
        <row r="201">
          <cell r="B201" t="str">
            <v>Ресиверы, Воздухосборники</v>
          </cell>
        </row>
        <row r="202">
          <cell r="B202" t="str">
            <v xml:space="preserve">Сепараторы </v>
          </cell>
        </row>
        <row r="203">
          <cell r="B203" t="str">
            <v>Сепараторы нефтегазовые НГС</v>
          </cell>
        </row>
        <row r="204">
          <cell r="B204" t="str">
            <v>Сепараторы нефтегазовые со сбросом воды НГСВ</v>
          </cell>
        </row>
        <row r="205">
          <cell r="B205" t="str">
            <v>Сепараторы факельные</v>
          </cell>
        </row>
        <row r="206">
          <cell r="B206" t="str">
            <v>Центробежные вертикальные СЦВ</v>
          </cell>
        </row>
        <row r="207">
          <cell r="B207" t="str">
            <v>Газосепараторы (Газосепараторы сетчатые ГС)</v>
          </cell>
        </row>
        <row r="208">
          <cell r="B208" t="str">
            <v>Емкостные стальные вертикальные/горизонтальные аппараты с перемешивающими устройствами</v>
          </cell>
        </row>
        <row r="209">
          <cell r="B209" t="str">
            <v>Резервуары для хранения нефтепродуктов типа РГС</v>
          </cell>
        </row>
        <row r="210">
          <cell r="B210" t="str">
            <v>РГСН - для наземного исполнения</v>
          </cell>
        </row>
        <row r="211">
          <cell r="B211" t="str">
            <v>РГСП - для подземного исполнения</v>
          </cell>
        </row>
        <row r="212">
          <cell r="B212" t="str">
            <v>Фильтры жидкостные СДЖ</v>
          </cell>
        </row>
        <row r="213">
          <cell r="B213" t="str">
            <v>Деаэраторы</v>
          </cell>
        </row>
        <row r="214">
          <cell r="B214" t="str">
            <v>Комплектная поставка бак с колонкой</v>
          </cell>
        </row>
        <row r="215">
          <cell r="B215" t="str">
            <v>Бак деаэрационный</v>
          </cell>
        </row>
        <row r="216">
          <cell r="B216" t="str">
            <v>Колонка деаэрационная</v>
          </cell>
        </row>
        <row r="217">
          <cell r="B217" t="str">
            <v>Баки расширительные и гидропневмобаки</v>
          </cell>
        </row>
        <row r="218">
          <cell r="B218" t="str">
            <v>Отстойники</v>
          </cell>
        </row>
        <row r="219">
          <cell r="B219" t="str">
            <v>Запчасти и узлы емкостного оборудования не указанные выше</v>
          </cell>
        </row>
        <row r="220">
          <cell r="B220" t="str">
            <v>Пылеуловители</v>
          </cell>
        </row>
        <row r="221">
          <cell r="B221" t="str">
            <v>Циклоны</v>
          </cell>
        </row>
        <row r="222">
          <cell r="B222" t="str">
            <v>Аппараты теплообменные кожухотрубчатые с неподвижными решетками и кожухотрубчатые с температурным компенсатором на кожухе</v>
          </cell>
        </row>
        <row r="223">
          <cell r="B223" t="str">
            <v>Аппараты теплообменные кожухотрубчатые с плавающей головкой</v>
          </cell>
        </row>
        <row r="224">
          <cell r="B224" t="str">
            <v>Аппараты теплообменные кожухотрубчатые с U-образными трубами</v>
          </cell>
        </row>
        <row r="225">
          <cell r="B225" t="str">
            <v>Трубные пучки аппаратов теплообменных кожухотрубчатых с неподвижными решетками</v>
          </cell>
        </row>
        <row r="226">
          <cell r="B226" t="str">
            <v>Трубные пучки аппаратов теплообменных кожухотрубчатых с плавающей головкой</v>
          </cell>
        </row>
        <row r="227">
          <cell r="B227" t="str">
            <v>Трубные пучки аппаратов теплообменных кожухотрубчатых с U-образными трубами</v>
          </cell>
        </row>
        <row r="228">
          <cell r="B228" t="str">
            <v>Теплообменные аппараты типа труба в трубе</v>
          </cell>
        </row>
        <row r="229">
          <cell r="B229" t="str">
            <v>Аппараты теплообменные кожухотрубчатые специального назначения</v>
          </cell>
        </row>
        <row r="230">
          <cell r="B230" t="str">
            <v xml:space="preserve">Испарители термосифонные </v>
          </cell>
        </row>
        <row r="231">
          <cell r="B231" t="str">
            <v>Конденсаторы вакуумные</v>
          </cell>
        </row>
        <row r="232">
          <cell r="B232" t="str">
            <v>Испарители с паровым пространством</v>
          </cell>
        </row>
        <row r="233">
          <cell r="B233" t="str">
            <v>Испарители и конденсаторы холодильные</v>
          </cell>
        </row>
        <row r="234">
          <cell r="B234" t="str">
            <v>Аппараты с витыми трубками</v>
          </cell>
        </row>
        <row r="235">
          <cell r="B235" t="str">
            <v>Аппараты с оребренными трубками</v>
          </cell>
        </row>
        <row r="236">
          <cell r="B236" t="str">
            <v>Пластинчатые теплообменные аппараты</v>
          </cell>
        </row>
        <row r="237">
          <cell r="B237" t="str">
            <v>Разборные</v>
          </cell>
        </row>
        <row r="238">
          <cell r="B238" t="str">
            <v>Кожухопластинчатые</v>
          </cell>
        </row>
        <row r="239">
          <cell r="B239" t="str">
            <v>Сварные блочные</v>
          </cell>
        </row>
        <row r="240">
          <cell r="B240" t="str">
            <v>Спиральные</v>
          </cell>
        </row>
        <row r="241">
          <cell r="B241" t="str">
            <v>Пластинчато-ребристые, алюминиевые</v>
          </cell>
        </row>
        <row r="242">
          <cell r="B242" t="str">
            <v>Подогреватели теплообменные</v>
          </cell>
        </row>
        <row r="243">
          <cell r="B243" t="str">
            <v>Пароводяные ППВ</v>
          </cell>
        </row>
        <row r="244">
          <cell r="B244" t="str">
            <v>Пароводяные ПП</v>
          </cell>
        </row>
        <row r="245">
          <cell r="B245" t="str">
            <v>Водоводяные ВВП</v>
          </cell>
        </row>
        <row r="246">
          <cell r="B246" t="str">
            <v>Охладители масла</v>
          </cell>
        </row>
        <row r="247">
          <cell r="B247" t="str">
            <v>Поточные промышленные электронагреватели</v>
          </cell>
        </row>
        <row r="248">
          <cell r="B248" t="str">
            <v>Запчасти и узлы теплообменного оборудования не указанные выше</v>
          </cell>
        </row>
        <row r="249">
          <cell r="B249" t="str">
            <v>Продукция легкой промышленности</v>
          </cell>
        </row>
        <row r="250">
          <cell r="B250" t="str">
            <v>Бумажная продукция, канцтовары</v>
          </cell>
        </row>
        <row r="251">
          <cell r="B251" t="str">
            <v>Постельные принадлежности</v>
          </cell>
        </row>
        <row r="252">
          <cell r="B252" t="str">
            <v>Продукция  бытовой химии</v>
          </cell>
        </row>
        <row r="253">
          <cell r="B253" t="str">
            <v>Продукция пищевой промышленности</v>
          </cell>
        </row>
        <row r="254">
          <cell r="B254" t="str">
            <v>Продукция медицины</v>
          </cell>
        </row>
        <row r="255">
          <cell r="B255" t="str">
            <v>Мебель</v>
          </cell>
        </row>
        <row r="256">
          <cell r="B256" t="str">
            <v>Скобяные изделия</v>
          </cell>
        </row>
        <row r="257">
          <cell r="B257" t="str">
            <v>Товары хозяйственные</v>
          </cell>
        </row>
        <row r="258">
          <cell r="B258" t="str">
            <v>Товары для спорта и туризма</v>
          </cell>
        </row>
        <row r="259">
          <cell r="B259" t="str">
            <v>Товары культурно-бытовые</v>
          </cell>
        </row>
        <row r="260">
          <cell r="B260" t="str">
            <v>Продукция растениеводста</v>
          </cell>
        </row>
        <row r="261">
          <cell r="B261" t="str">
            <v>Рекламная продукция</v>
          </cell>
        </row>
        <row r="262">
          <cell r="B262" t="str">
            <v>Оружие и взрывные устройства</v>
          </cell>
        </row>
        <row r="263">
          <cell r="B263" t="str">
            <v>Изделия Хозяйственного Обихода Электротехнические</v>
          </cell>
        </row>
        <row r="264">
          <cell r="B264" t="str">
            <v>Инструменты</v>
          </cell>
        </row>
        <row r="265">
          <cell r="B265" t="str">
            <v>Подшипники и детали подшипников</v>
          </cell>
        </row>
        <row r="266">
          <cell r="B266" t="str">
            <v>Проволока и электроды сварочные, припои, флюсы</v>
          </cell>
        </row>
        <row r="267">
          <cell r="B267" t="str">
            <v>Крепеж</v>
          </cell>
        </row>
        <row r="268">
          <cell r="B268" t="str">
            <v>Скобяные и замочные изделия</v>
          </cell>
        </row>
        <row r="269">
          <cell r="B269" t="str">
            <v>Баллоны, сейфы, изделия металлические прочие</v>
          </cell>
        </row>
        <row r="270">
          <cell r="B270" t="str">
            <v>Абразивные материалы, шлифовальный инструмент, отрезные диски</v>
          </cell>
        </row>
        <row r="271">
          <cell r="B271" t="str">
            <v>Персональные компьютеры</v>
          </cell>
        </row>
        <row r="272">
          <cell r="B272" t="str">
            <v>Мониторы</v>
          </cell>
        </row>
        <row r="273">
          <cell r="B273" t="str">
            <v>Телефонные аппараты</v>
          </cell>
        </row>
        <row r="274">
          <cell r="B274" t="str">
            <v>Серверное оборудование, СХД, системы резервного копирования</v>
          </cell>
        </row>
        <row r="275">
          <cell r="B275" t="str">
            <v>Серверное оборудование</v>
          </cell>
        </row>
        <row r="276">
          <cell r="B276" t="str">
            <v>Системы хранения данных</v>
          </cell>
        </row>
        <row r="277">
          <cell r="B277" t="str">
            <v>Системы резервного копирования</v>
          </cell>
        </row>
        <row r="278">
          <cell r="B278" t="str">
            <v>Сети хранения данных (SAN)</v>
          </cell>
        </row>
        <row r="279">
          <cell r="B279" t="str">
            <v>Устройства, узлы и комплектующие к серверному оборудованию, СХД, системам резервного копирования</v>
          </cell>
        </row>
        <row r="280">
          <cell r="B280" t="str">
            <v>ЗИП для серверного оборудования</v>
          </cell>
        </row>
        <row r="281">
          <cell r="B281" t="str">
            <v>Оргтехника и периферийное оборудование</v>
          </cell>
        </row>
        <row r="282">
          <cell r="B282" t="str">
            <v>Узлы и детали к оргтехнике и компьютерному оборудованию</v>
          </cell>
        </row>
        <row r="283">
          <cell r="B283" t="str">
            <v>Расходные материалы к орг. технике и компьютерному оборудованию</v>
          </cell>
        </row>
        <row r="284">
          <cell r="B284" t="str">
            <v>Аудио-, фото- и видеотехника</v>
          </cell>
        </row>
        <row r="285">
          <cell r="B285" t="str">
            <v>Сетевое и телекоммуникационное оборудование</v>
          </cell>
        </row>
        <row r="286">
          <cell r="B286" t="str">
            <v>Оборудование для проведения коллективных мероприятий</v>
          </cell>
        </row>
        <row r="287">
          <cell r="B287" t="str">
            <v>Источники бесперебойного питания</v>
          </cell>
        </row>
        <row r="288">
          <cell r="B288" t="str">
            <v>Радиосвязь</v>
          </cell>
        </row>
        <row r="289">
          <cell r="B289" t="str">
            <v>Оборудование контроля доступа и видеонаблюдения</v>
          </cell>
        </row>
        <row r="290">
          <cell r="B290" t="str">
            <v>Пакеты сервисной поддержки и первичной настройки оборудования</v>
          </cell>
        </row>
        <row r="291">
          <cell r="B291" t="str">
            <v>Лицензии и ПО для серверного и сетевого оборудования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"/>
  <sheetViews>
    <sheetView zoomScaleNormal="100" zoomScaleSheetLayoutView="90" workbookViewId="0">
      <selection activeCell="C12" sqref="C12"/>
    </sheetView>
  </sheetViews>
  <sheetFormatPr defaultColWidth="9.140625" defaultRowHeight="15" x14ac:dyDescent="0.25"/>
  <cols>
    <col min="1" max="1" width="7" style="1" customWidth="1"/>
    <col min="2" max="2" width="24.28515625" style="1" customWidth="1"/>
    <col min="3" max="3" width="51.7109375" style="1" customWidth="1"/>
    <col min="4" max="4" width="9.5703125" style="1" customWidth="1"/>
    <col min="5" max="5" width="10" style="1" customWidth="1"/>
    <col min="6" max="6" width="16" style="1" customWidth="1"/>
    <col min="7" max="13" width="27" style="1" customWidth="1"/>
    <col min="14" max="16384" width="9.140625" style="1"/>
  </cols>
  <sheetData>
    <row r="2" spans="1:6" x14ac:dyDescent="0.25">
      <c r="A2" s="12" t="s">
        <v>14</v>
      </c>
      <c r="B2" s="13"/>
      <c r="C2" s="13"/>
      <c r="D2" s="13"/>
      <c r="E2" s="13"/>
      <c r="F2" s="14"/>
    </row>
    <row r="3" spans="1:6" s="8" customFormat="1" x14ac:dyDescent="0.25">
      <c r="A3" s="5"/>
      <c r="B3" s="6"/>
      <c r="C3" s="6"/>
      <c r="D3" s="6"/>
      <c r="E3" s="6"/>
      <c r="F3" s="7"/>
    </row>
    <row r="4" spans="1:6" ht="21.6" customHeight="1" thickBot="1" x14ac:dyDescent="0.3">
      <c r="A4" s="2" t="s">
        <v>1</v>
      </c>
      <c r="B4" s="2" t="s">
        <v>0</v>
      </c>
      <c r="C4" s="2" t="s">
        <v>2</v>
      </c>
      <c r="D4" s="4" t="s">
        <v>3</v>
      </c>
      <c r="E4" s="4" t="s">
        <v>4</v>
      </c>
      <c r="F4" s="4" t="s">
        <v>5</v>
      </c>
    </row>
    <row r="5" spans="1:6" ht="39" thickBot="1" x14ac:dyDescent="0.3">
      <c r="A5" s="9">
        <v>1</v>
      </c>
      <c r="B5" s="11" t="s">
        <v>6</v>
      </c>
      <c r="C5" s="11" t="s">
        <v>7</v>
      </c>
      <c r="D5" s="3" t="s">
        <v>12</v>
      </c>
      <c r="E5" s="3">
        <v>1000</v>
      </c>
      <c r="F5" s="10">
        <v>46203</v>
      </c>
    </row>
    <row r="6" spans="1:6" ht="15.75" thickBot="1" x14ac:dyDescent="0.3">
      <c r="A6" s="9">
        <v>2</v>
      </c>
      <c r="B6" s="11" t="s">
        <v>8</v>
      </c>
      <c r="C6" s="11" t="s">
        <v>8</v>
      </c>
      <c r="D6" s="3" t="s">
        <v>13</v>
      </c>
      <c r="E6" s="3">
        <v>10</v>
      </c>
      <c r="F6" s="10">
        <v>46203</v>
      </c>
    </row>
    <row r="7" spans="1:6" ht="26.25" thickBot="1" x14ac:dyDescent="0.3">
      <c r="A7" s="9">
        <v>3</v>
      </c>
      <c r="B7" s="11" t="s">
        <v>9</v>
      </c>
      <c r="C7" s="11" t="s">
        <v>9</v>
      </c>
      <c r="D7" s="3" t="s">
        <v>13</v>
      </c>
      <c r="E7" s="3">
        <v>10</v>
      </c>
      <c r="F7" s="10">
        <v>46203</v>
      </c>
    </row>
    <row r="8" spans="1:6" ht="39" thickBot="1" x14ac:dyDescent="0.3">
      <c r="A8" s="9">
        <v>4</v>
      </c>
      <c r="B8" s="11" t="s">
        <v>10</v>
      </c>
      <c r="C8" s="11" t="s">
        <v>11</v>
      </c>
      <c r="D8" s="3" t="s">
        <v>12</v>
      </c>
      <c r="E8" s="3">
        <v>10</v>
      </c>
      <c r="F8" s="10">
        <v>46203</v>
      </c>
    </row>
  </sheetData>
  <mergeCells count="1">
    <mergeCell ref="A2:F2"/>
  </mergeCells>
  <conditionalFormatting sqref="D5:E8">
    <cfRule type="containsText" dxfId="38" priority="51" operator="containsText" text="ЛОЖЬ">
      <formula>NOT(ISERROR(SEARCH("ЛОЖЬ",D5)))</formula>
    </cfRule>
  </conditionalFormatting>
  <conditionalFormatting sqref="C8">
    <cfRule type="containsText" dxfId="37" priority="1" operator="containsText" text="ЛОЖЬ">
      <formula>NOT(ISERROR(SEARCH("ЛОЖЬ",C8)))</formula>
    </cfRule>
  </conditionalFormatting>
  <conditionalFormatting sqref="B7">
    <cfRule type="containsText" dxfId="36" priority="8" operator="containsText" text="ЛОЖЬ">
      <formula>NOT(ISERROR(SEARCH("ЛОЖЬ",B7)))</formula>
    </cfRule>
  </conditionalFormatting>
  <conditionalFormatting sqref="C7">
    <cfRule type="containsText" dxfId="35" priority="7" operator="containsText" text="ЛОЖЬ">
      <formula>NOT(ISERROR(SEARCH("ЛОЖЬ",C7)))</formula>
    </cfRule>
  </conditionalFormatting>
  <conditionalFormatting sqref="B5">
    <cfRule type="containsText" dxfId="34" priority="6" operator="containsText" text="ЛОЖЬ">
      <formula>NOT(ISERROR(SEARCH("ЛОЖЬ",B5)))</formula>
    </cfRule>
  </conditionalFormatting>
  <conditionalFormatting sqref="C5">
    <cfRule type="containsText" dxfId="33" priority="5" operator="containsText" text="ЛОЖЬ">
      <formula>NOT(ISERROR(SEARCH("ЛОЖЬ",C5)))</formula>
    </cfRule>
  </conditionalFormatting>
  <conditionalFormatting sqref="B6">
    <cfRule type="containsText" dxfId="32" priority="4" operator="containsText" text="ЛОЖЬ">
      <formula>NOT(ISERROR(SEARCH("ЛОЖЬ",B6)))</formula>
    </cfRule>
  </conditionalFormatting>
  <conditionalFormatting sqref="C6">
    <cfRule type="containsText" dxfId="31" priority="3" operator="containsText" text="ЛОЖЬ">
      <formula>NOT(ISERROR(SEARCH("ЛОЖЬ",C6)))</formula>
    </cfRule>
  </conditionalFormatting>
  <conditionalFormatting sqref="B8">
    <cfRule type="containsText" dxfId="30" priority="2" operator="containsText" text="ЛОЖЬ">
      <formula>NOT(ISERROR(SEARCH("ЛОЖЬ",B8)))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"/>
  <sheetViews>
    <sheetView zoomScaleNormal="100" zoomScaleSheetLayoutView="90" workbookViewId="0">
      <selection activeCell="C21" sqref="C21"/>
    </sheetView>
  </sheetViews>
  <sheetFormatPr defaultColWidth="9.140625" defaultRowHeight="15" x14ac:dyDescent="0.25"/>
  <cols>
    <col min="1" max="1" width="7" style="1" customWidth="1"/>
    <col min="2" max="2" width="24.28515625" style="1" customWidth="1"/>
    <col min="3" max="3" width="51.7109375" style="1" customWidth="1"/>
    <col min="4" max="4" width="9.5703125" style="1" customWidth="1"/>
    <col min="5" max="5" width="10" style="1" customWidth="1"/>
    <col min="6" max="6" width="16" style="1" customWidth="1"/>
    <col min="7" max="13" width="27" style="1" customWidth="1"/>
    <col min="14" max="16384" width="9.140625" style="1"/>
  </cols>
  <sheetData>
    <row r="2" spans="1:6" x14ac:dyDescent="0.25">
      <c r="A2" s="12" t="s">
        <v>15</v>
      </c>
      <c r="B2" s="13"/>
      <c r="C2" s="13"/>
      <c r="D2" s="13"/>
      <c r="E2" s="13"/>
      <c r="F2" s="14"/>
    </row>
    <row r="3" spans="1:6" s="8" customFormat="1" x14ac:dyDescent="0.25">
      <c r="A3" s="5"/>
      <c r="B3" s="6"/>
      <c r="C3" s="6"/>
      <c r="D3" s="6"/>
      <c r="E3" s="6"/>
      <c r="F3" s="7"/>
    </row>
    <row r="4" spans="1:6" ht="21.6" customHeight="1" thickBot="1" x14ac:dyDescent="0.3">
      <c r="A4" s="4" t="s">
        <v>1</v>
      </c>
      <c r="B4" s="4" t="s">
        <v>0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26.25" thickBot="1" x14ac:dyDescent="0.3">
      <c r="A5" s="9">
        <v>1</v>
      </c>
      <c r="B5" s="11" t="s">
        <v>16</v>
      </c>
      <c r="C5" s="11" t="s">
        <v>16</v>
      </c>
      <c r="D5" s="3" t="s">
        <v>21</v>
      </c>
      <c r="E5" s="3">
        <v>25</v>
      </c>
      <c r="F5" s="10">
        <v>46203</v>
      </c>
    </row>
    <row r="6" spans="1:6" ht="39" thickBot="1" x14ac:dyDescent="0.3">
      <c r="A6" s="9">
        <v>2</v>
      </c>
      <c r="B6" s="11" t="s">
        <v>17</v>
      </c>
      <c r="C6" s="11" t="s">
        <v>18</v>
      </c>
      <c r="D6" s="3" t="s">
        <v>21</v>
      </c>
      <c r="E6" s="3">
        <v>1</v>
      </c>
      <c r="F6" s="10">
        <v>46203</v>
      </c>
    </row>
    <row r="7" spans="1:6" ht="26.25" thickBot="1" x14ac:dyDescent="0.3">
      <c r="A7" s="9">
        <v>3</v>
      </c>
      <c r="B7" s="11" t="s">
        <v>19</v>
      </c>
      <c r="C7" s="11" t="s">
        <v>20</v>
      </c>
      <c r="D7" s="3" t="s">
        <v>21</v>
      </c>
      <c r="E7" s="3">
        <v>3</v>
      </c>
      <c r="F7" s="10">
        <v>46203</v>
      </c>
    </row>
  </sheetData>
  <mergeCells count="1">
    <mergeCell ref="A2:F2"/>
  </mergeCells>
  <conditionalFormatting sqref="D5:E7">
    <cfRule type="containsText" dxfId="29" priority="9" operator="containsText" text="ЛОЖЬ">
      <formula>NOT(ISERROR(SEARCH("ЛОЖЬ",D5)))</formula>
    </cfRule>
  </conditionalFormatting>
  <conditionalFormatting sqref="B7">
    <cfRule type="containsText" dxfId="27" priority="8" operator="containsText" text="ЛОЖЬ">
      <formula>NOT(ISERROR(SEARCH("ЛОЖЬ",B7)))</formula>
    </cfRule>
  </conditionalFormatting>
  <conditionalFormatting sqref="C7">
    <cfRule type="containsText" dxfId="26" priority="7" operator="containsText" text="ЛОЖЬ">
      <formula>NOT(ISERROR(SEARCH("ЛОЖЬ",C7)))</formula>
    </cfRule>
  </conditionalFormatting>
  <conditionalFormatting sqref="B5">
    <cfRule type="containsText" dxfId="25" priority="6" operator="containsText" text="ЛОЖЬ">
      <formula>NOT(ISERROR(SEARCH("ЛОЖЬ",B5)))</formula>
    </cfRule>
  </conditionalFormatting>
  <conditionalFormatting sqref="C5">
    <cfRule type="containsText" dxfId="24" priority="5" operator="containsText" text="ЛОЖЬ">
      <formula>NOT(ISERROR(SEARCH("ЛОЖЬ",C5)))</formula>
    </cfRule>
  </conditionalFormatting>
  <conditionalFormatting sqref="B6">
    <cfRule type="containsText" dxfId="23" priority="4" operator="containsText" text="ЛОЖЬ">
      <formula>NOT(ISERROR(SEARCH("ЛОЖЬ",B6)))</formula>
    </cfRule>
  </conditionalFormatting>
  <conditionalFormatting sqref="C6">
    <cfRule type="containsText" dxfId="22" priority="3" operator="containsText" text="ЛОЖЬ">
      <formula>NOT(ISERROR(SEARCH("ЛОЖЬ",C6)))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9"/>
  <sheetViews>
    <sheetView topLeftCell="A7" zoomScaleNormal="100" zoomScaleSheetLayoutView="90" workbookViewId="0">
      <selection activeCell="C17" sqref="C17"/>
    </sheetView>
  </sheetViews>
  <sheetFormatPr defaultColWidth="9.140625" defaultRowHeight="15" x14ac:dyDescent="0.25"/>
  <cols>
    <col min="1" max="1" width="7" style="1" customWidth="1"/>
    <col min="2" max="2" width="24.28515625" style="1" customWidth="1"/>
    <col min="3" max="3" width="51.7109375" style="1" customWidth="1"/>
    <col min="4" max="4" width="9.5703125" style="1" customWidth="1"/>
    <col min="5" max="5" width="10" style="1" customWidth="1"/>
    <col min="6" max="6" width="16" style="1" customWidth="1"/>
    <col min="7" max="13" width="27" style="1" customWidth="1"/>
    <col min="14" max="16384" width="9.140625" style="1"/>
  </cols>
  <sheetData>
    <row r="2" spans="1:6" x14ac:dyDescent="0.25">
      <c r="A2" s="12" t="s">
        <v>59</v>
      </c>
      <c r="B2" s="13"/>
      <c r="C2" s="13"/>
      <c r="D2" s="13"/>
      <c r="E2" s="13"/>
      <c r="F2" s="14"/>
    </row>
    <row r="3" spans="1:6" s="8" customFormat="1" x14ac:dyDescent="0.25">
      <c r="A3" s="5"/>
      <c r="B3" s="6"/>
      <c r="C3" s="6"/>
      <c r="D3" s="6"/>
      <c r="E3" s="6"/>
      <c r="F3" s="7"/>
    </row>
    <row r="4" spans="1:6" ht="21.6" customHeight="1" x14ac:dyDescent="0.25">
      <c r="A4" s="4" t="s">
        <v>1</v>
      </c>
      <c r="B4" s="4" t="s">
        <v>0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25.5" x14ac:dyDescent="0.25">
      <c r="A5" s="9">
        <v>1</v>
      </c>
      <c r="B5" s="16" t="s">
        <v>22</v>
      </c>
      <c r="C5" s="16" t="s">
        <v>11</v>
      </c>
      <c r="D5" s="21" t="s">
        <v>58</v>
      </c>
      <c r="E5" s="25">
        <v>2.1</v>
      </c>
      <c r="F5" s="10">
        <v>46203</v>
      </c>
    </row>
    <row r="6" spans="1:6" ht="25.5" x14ac:dyDescent="0.25">
      <c r="A6" s="9">
        <v>2</v>
      </c>
      <c r="B6" s="16" t="s">
        <v>23</v>
      </c>
      <c r="C6" s="16" t="s">
        <v>24</v>
      </c>
      <c r="D6" s="21" t="s">
        <v>58</v>
      </c>
      <c r="E6" s="25">
        <v>2.7</v>
      </c>
      <c r="F6" s="10">
        <v>46203</v>
      </c>
    </row>
    <row r="7" spans="1:6" ht="38.25" x14ac:dyDescent="0.25">
      <c r="A7" s="9">
        <v>3</v>
      </c>
      <c r="B7" s="15" t="s">
        <v>25</v>
      </c>
      <c r="C7" s="16" t="s">
        <v>11</v>
      </c>
      <c r="D7" s="22" t="s">
        <v>58</v>
      </c>
      <c r="E7" s="25">
        <v>0.2</v>
      </c>
      <c r="F7" s="10">
        <v>46203</v>
      </c>
    </row>
    <row r="8" spans="1:6" ht="25.5" x14ac:dyDescent="0.25">
      <c r="A8" s="9">
        <f>A7+1</f>
        <v>4</v>
      </c>
      <c r="B8" s="16" t="s">
        <v>26</v>
      </c>
      <c r="C8" s="16" t="s">
        <v>11</v>
      </c>
      <c r="D8" s="22" t="s">
        <v>58</v>
      </c>
      <c r="E8" s="25">
        <v>0.9</v>
      </c>
      <c r="F8" s="10">
        <v>46203</v>
      </c>
    </row>
    <row r="9" spans="1:6" ht="25.5" x14ac:dyDescent="0.25">
      <c r="A9" s="9">
        <f t="shared" ref="A9:A39" si="0">A8+1</f>
        <v>5</v>
      </c>
      <c r="B9" s="17" t="s">
        <v>27</v>
      </c>
      <c r="C9" s="16" t="s">
        <v>11</v>
      </c>
      <c r="D9" s="22" t="s">
        <v>58</v>
      </c>
      <c r="E9" s="26">
        <v>6</v>
      </c>
      <c r="F9" s="10">
        <v>46203</v>
      </c>
    </row>
    <row r="10" spans="1:6" ht="38.25" x14ac:dyDescent="0.25">
      <c r="A10" s="9">
        <f t="shared" si="0"/>
        <v>6</v>
      </c>
      <c r="B10" s="16" t="s">
        <v>28</v>
      </c>
      <c r="C10" s="16" t="s">
        <v>11</v>
      </c>
      <c r="D10" s="22" t="s">
        <v>58</v>
      </c>
      <c r="E10" s="25">
        <v>0.1</v>
      </c>
      <c r="F10" s="10">
        <v>46203</v>
      </c>
    </row>
    <row r="11" spans="1:6" ht="25.5" x14ac:dyDescent="0.25">
      <c r="A11" s="9">
        <f t="shared" si="0"/>
        <v>7</v>
      </c>
      <c r="B11" s="17" t="s">
        <v>29</v>
      </c>
      <c r="C11" s="16" t="s">
        <v>11</v>
      </c>
      <c r="D11" s="22" t="s">
        <v>58</v>
      </c>
      <c r="E11" s="21">
        <v>0.5</v>
      </c>
      <c r="F11" s="10">
        <v>46203</v>
      </c>
    </row>
    <row r="12" spans="1:6" ht="25.5" x14ac:dyDescent="0.25">
      <c r="A12" s="9">
        <f t="shared" si="0"/>
        <v>8</v>
      </c>
      <c r="B12" s="16" t="s">
        <v>30</v>
      </c>
      <c r="C12" s="16" t="s">
        <v>11</v>
      </c>
      <c r="D12" s="22" t="s">
        <v>58</v>
      </c>
      <c r="E12" s="25">
        <v>0.1</v>
      </c>
      <c r="F12" s="10">
        <v>46203</v>
      </c>
    </row>
    <row r="13" spans="1:6" ht="25.5" x14ac:dyDescent="0.25">
      <c r="A13" s="9">
        <f t="shared" si="0"/>
        <v>9</v>
      </c>
      <c r="B13" s="18" t="s">
        <v>31</v>
      </c>
      <c r="C13" s="16" t="s">
        <v>11</v>
      </c>
      <c r="D13" s="23" t="s">
        <v>58</v>
      </c>
      <c r="E13" s="27">
        <v>0.5</v>
      </c>
      <c r="F13" s="10">
        <v>46203</v>
      </c>
    </row>
    <row r="14" spans="1:6" ht="25.5" x14ac:dyDescent="0.25">
      <c r="A14" s="9">
        <f t="shared" si="0"/>
        <v>10</v>
      </c>
      <c r="B14" s="16" t="s">
        <v>32</v>
      </c>
      <c r="C14" s="16" t="s">
        <v>11</v>
      </c>
      <c r="D14" s="22" t="s">
        <v>58</v>
      </c>
      <c r="E14" s="28">
        <v>4</v>
      </c>
      <c r="F14" s="10">
        <v>46203</v>
      </c>
    </row>
    <row r="15" spans="1:6" ht="38.25" x14ac:dyDescent="0.25">
      <c r="A15" s="9">
        <f t="shared" si="0"/>
        <v>11</v>
      </c>
      <c r="B15" s="15" t="s">
        <v>33</v>
      </c>
      <c r="C15" s="16" t="s">
        <v>11</v>
      </c>
      <c r="D15" s="22" t="s">
        <v>58</v>
      </c>
      <c r="E15" s="25">
        <v>0.05</v>
      </c>
      <c r="F15" s="10">
        <v>46203</v>
      </c>
    </row>
    <row r="16" spans="1:6" ht="25.5" x14ac:dyDescent="0.25">
      <c r="A16" s="9">
        <f t="shared" si="0"/>
        <v>12</v>
      </c>
      <c r="B16" s="17" t="s">
        <v>34</v>
      </c>
      <c r="C16" s="16" t="s">
        <v>11</v>
      </c>
      <c r="D16" s="22" t="s">
        <v>58</v>
      </c>
      <c r="E16" s="21">
        <v>0.05</v>
      </c>
      <c r="F16" s="10">
        <v>46203</v>
      </c>
    </row>
    <row r="17" spans="1:6" ht="25.5" x14ac:dyDescent="0.25">
      <c r="A17" s="9">
        <f t="shared" si="0"/>
        <v>13</v>
      </c>
      <c r="B17" s="16" t="s">
        <v>35</v>
      </c>
      <c r="C17" s="16" t="s">
        <v>11</v>
      </c>
      <c r="D17" s="22" t="s">
        <v>58</v>
      </c>
      <c r="E17" s="25">
        <v>0.01</v>
      </c>
      <c r="F17" s="10">
        <v>46203</v>
      </c>
    </row>
    <row r="18" spans="1:6" ht="25.5" x14ac:dyDescent="0.25">
      <c r="A18" s="9">
        <f t="shared" si="0"/>
        <v>14</v>
      </c>
      <c r="B18" s="17" t="s">
        <v>36</v>
      </c>
      <c r="C18" s="16" t="s">
        <v>11</v>
      </c>
      <c r="D18" s="24" t="s">
        <v>58</v>
      </c>
      <c r="E18" s="21">
        <v>0.01</v>
      </c>
      <c r="F18" s="10">
        <v>46203</v>
      </c>
    </row>
    <row r="19" spans="1:6" ht="25.5" x14ac:dyDescent="0.25">
      <c r="A19" s="9">
        <f t="shared" si="0"/>
        <v>15</v>
      </c>
      <c r="B19" s="17" t="s">
        <v>37</v>
      </c>
      <c r="C19" s="16" t="s">
        <v>11</v>
      </c>
      <c r="D19" s="24" t="s">
        <v>58</v>
      </c>
      <c r="E19" s="21">
        <v>0.7</v>
      </c>
      <c r="F19" s="10">
        <v>46203</v>
      </c>
    </row>
    <row r="20" spans="1:6" ht="25.5" x14ac:dyDescent="0.25">
      <c r="A20" s="9">
        <f t="shared" si="0"/>
        <v>16</v>
      </c>
      <c r="B20" s="16" t="s">
        <v>38</v>
      </c>
      <c r="C20" s="16" t="s">
        <v>11</v>
      </c>
      <c r="D20" s="22" t="s">
        <v>58</v>
      </c>
      <c r="E20" s="25">
        <v>2.4</v>
      </c>
      <c r="F20" s="10">
        <v>46203</v>
      </c>
    </row>
    <row r="21" spans="1:6" ht="38.25" x14ac:dyDescent="0.25">
      <c r="A21" s="9">
        <f t="shared" si="0"/>
        <v>17</v>
      </c>
      <c r="B21" s="16" t="s">
        <v>39</v>
      </c>
      <c r="C21" s="16" t="s">
        <v>11</v>
      </c>
      <c r="D21" s="22" t="s">
        <v>58</v>
      </c>
      <c r="E21" s="25">
        <v>0.01</v>
      </c>
      <c r="F21" s="10">
        <v>46203</v>
      </c>
    </row>
    <row r="22" spans="1:6" ht="25.5" x14ac:dyDescent="0.25">
      <c r="A22" s="9">
        <f t="shared" si="0"/>
        <v>18</v>
      </c>
      <c r="B22" s="17" t="s">
        <v>40</v>
      </c>
      <c r="C22" s="16" t="s">
        <v>11</v>
      </c>
      <c r="D22" s="24" t="s">
        <v>58</v>
      </c>
      <c r="E22" s="21">
        <v>0.1</v>
      </c>
      <c r="F22" s="10">
        <v>46203</v>
      </c>
    </row>
    <row r="23" spans="1:6" ht="25.5" x14ac:dyDescent="0.25">
      <c r="A23" s="9">
        <f t="shared" si="0"/>
        <v>19</v>
      </c>
      <c r="B23" s="16" t="s">
        <v>41</v>
      </c>
      <c r="C23" s="16" t="s">
        <v>11</v>
      </c>
      <c r="D23" s="22" t="s">
        <v>58</v>
      </c>
      <c r="E23" s="25">
        <v>0.5</v>
      </c>
      <c r="F23" s="10">
        <v>46203</v>
      </c>
    </row>
    <row r="24" spans="1:6" ht="25.5" x14ac:dyDescent="0.25">
      <c r="A24" s="9">
        <f t="shared" si="0"/>
        <v>20</v>
      </c>
      <c r="B24" s="17" t="s">
        <v>42</v>
      </c>
      <c r="C24" s="16" t="s">
        <v>11</v>
      </c>
      <c r="D24" s="24" t="s">
        <v>58</v>
      </c>
      <c r="E24" s="21">
        <v>1.7</v>
      </c>
      <c r="F24" s="10">
        <v>46203</v>
      </c>
    </row>
    <row r="25" spans="1:6" ht="38.25" x14ac:dyDescent="0.25">
      <c r="A25" s="9">
        <f t="shared" si="0"/>
        <v>21</v>
      </c>
      <c r="B25" s="16" t="s">
        <v>43</v>
      </c>
      <c r="C25" s="16" t="s">
        <v>11</v>
      </c>
      <c r="D25" s="22" t="s">
        <v>58</v>
      </c>
      <c r="E25" s="25">
        <v>0.1</v>
      </c>
      <c r="F25" s="10">
        <v>46203</v>
      </c>
    </row>
    <row r="26" spans="1:6" ht="25.5" x14ac:dyDescent="0.25">
      <c r="A26" s="9">
        <f t="shared" si="0"/>
        <v>22</v>
      </c>
      <c r="B26" s="17" t="s">
        <v>44</v>
      </c>
      <c r="C26" s="16" t="s">
        <v>11</v>
      </c>
      <c r="D26" s="24" t="s">
        <v>58</v>
      </c>
      <c r="E26" s="21">
        <v>1</v>
      </c>
      <c r="F26" s="10">
        <v>46203</v>
      </c>
    </row>
    <row r="27" spans="1:6" ht="25.5" x14ac:dyDescent="0.25">
      <c r="A27" s="9">
        <f t="shared" si="0"/>
        <v>23</v>
      </c>
      <c r="B27" s="16" t="s">
        <v>45</v>
      </c>
      <c r="C27" s="16" t="s">
        <v>11</v>
      </c>
      <c r="D27" s="22" t="s">
        <v>58</v>
      </c>
      <c r="E27" s="25">
        <v>0.01</v>
      </c>
      <c r="F27" s="10">
        <v>46203</v>
      </c>
    </row>
    <row r="28" spans="1:6" ht="25.5" x14ac:dyDescent="0.25">
      <c r="A28" s="9">
        <f t="shared" si="0"/>
        <v>24</v>
      </c>
      <c r="B28" s="17" t="s">
        <v>46</v>
      </c>
      <c r="C28" s="19" t="s">
        <v>11</v>
      </c>
      <c r="D28" s="24" t="s">
        <v>58</v>
      </c>
      <c r="E28" s="21">
        <v>0.01</v>
      </c>
      <c r="F28" s="10">
        <v>46203</v>
      </c>
    </row>
    <row r="29" spans="1:6" ht="25.5" x14ac:dyDescent="0.25">
      <c r="A29" s="9">
        <f t="shared" si="0"/>
        <v>25</v>
      </c>
      <c r="B29" s="16" t="s">
        <v>47</v>
      </c>
      <c r="C29" s="16" t="s">
        <v>11</v>
      </c>
      <c r="D29" s="22" t="s">
        <v>58</v>
      </c>
      <c r="E29" s="25">
        <v>1</v>
      </c>
      <c r="F29" s="10">
        <v>46203</v>
      </c>
    </row>
    <row r="30" spans="1:6" ht="25.5" x14ac:dyDescent="0.25">
      <c r="A30" s="9">
        <f t="shared" si="0"/>
        <v>26</v>
      </c>
      <c r="B30" s="20" t="s">
        <v>48</v>
      </c>
      <c r="C30" s="16" t="s">
        <v>11</v>
      </c>
      <c r="D30" s="24" t="s">
        <v>58</v>
      </c>
      <c r="E30" s="21">
        <v>0.2</v>
      </c>
      <c r="F30" s="10">
        <v>46203</v>
      </c>
    </row>
    <row r="31" spans="1:6" ht="25.5" x14ac:dyDescent="0.25">
      <c r="A31" s="9">
        <f t="shared" si="0"/>
        <v>27</v>
      </c>
      <c r="B31" s="16" t="s">
        <v>49</v>
      </c>
      <c r="C31" s="16" t="s">
        <v>11</v>
      </c>
      <c r="D31" s="22" t="s">
        <v>58</v>
      </c>
      <c r="E31" s="25">
        <v>0.1</v>
      </c>
      <c r="F31" s="10">
        <v>46203</v>
      </c>
    </row>
    <row r="32" spans="1:6" ht="25.5" x14ac:dyDescent="0.25">
      <c r="A32" s="9">
        <f t="shared" si="0"/>
        <v>28</v>
      </c>
      <c r="B32" s="17" t="s">
        <v>50</v>
      </c>
      <c r="C32" s="16" t="s">
        <v>11</v>
      </c>
      <c r="D32" s="24" t="s">
        <v>58</v>
      </c>
      <c r="E32" s="21">
        <v>0.01</v>
      </c>
      <c r="F32" s="10">
        <v>46203</v>
      </c>
    </row>
    <row r="33" spans="1:6" ht="38.25" x14ac:dyDescent="0.25">
      <c r="A33" s="9">
        <f t="shared" si="0"/>
        <v>29</v>
      </c>
      <c r="B33" s="16" t="s">
        <v>51</v>
      </c>
      <c r="C33" s="16" t="s">
        <v>11</v>
      </c>
      <c r="D33" s="22" t="s">
        <v>58</v>
      </c>
      <c r="E33" s="25">
        <v>0.05</v>
      </c>
      <c r="F33" s="10">
        <v>46203</v>
      </c>
    </row>
    <row r="34" spans="1:6" ht="25.5" x14ac:dyDescent="0.25">
      <c r="A34" s="9">
        <f t="shared" si="0"/>
        <v>30</v>
      </c>
      <c r="B34" s="17" t="s">
        <v>52</v>
      </c>
      <c r="C34" s="16" t="s">
        <v>11</v>
      </c>
      <c r="D34" s="22" t="s">
        <v>58</v>
      </c>
      <c r="E34" s="21">
        <v>0.1</v>
      </c>
      <c r="F34" s="10">
        <v>46203</v>
      </c>
    </row>
    <row r="35" spans="1:6" ht="25.5" x14ac:dyDescent="0.25">
      <c r="A35" s="9">
        <f t="shared" si="0"/>
        <v>31</v>
      </c>
      <c r="B35" s="16" t="s">
        <v>53</v>
      </c>
      <c r="C35" s="16" t="s">
        <v>11</v>
      </c>
      <c r="D35" s="22" t="s">
        <v>58</v>
      </c>
      <c r="E35" s="25">
        <v>2.58</v>
      </c>
      <c r="F35" s="10">
        <v>46203</v>
      </c>
    </row>
    <row r="36" spans="1:6" ht="25.5" x14ac:dyDescent="0.25">
      <c r="A36" s="9">
        <f t="shared" si="0"/>
        <v>32</v>
      </c>
      <c r="B36" s="17" t="s">
        <v>54</v>
      </c>
      <c r="C36" s="16" t="s">
        <v>11</v>
      </c>
      <c r="D36" s="24" t="s">
        <v>12</v>
      </c>
      <c r="E36" s="21">
        <v>3</v>
      </c>
      <c r="F36" s="10">
        <v>46203</v>
      </c>
    </row>
    <row r="37" spans="1:6" ht="63.75" x14ac:dyDescent="0.25">
      <c r="A37" s="9">
        <f t="shared" si="0"/>
        <v>33</v>
      </c>
      <c r="B37" s="16" t="s">
        <v>55</v>
      </c>
      <c r="C37" s="16" t="s">
        <v>56</v>
      </c>
      <c r="D37" s="22" t="s">
        <v>58</v>
      </c>
      <c r="E37" s="25">
        <v>1.2</v>
      </c>
      <c r="F37" s="10">
        <v>46203</v>
      </c>
    </row>
    <row r="38" spans="1:6" ht="25.5" x14ac:dyDescent="0.25">
      <c r="A38" s="9">
        <f t="shared" si="0"/>
        <v>34</v>
      </c>
      <c r="B38" s="16" t="s">
        <v>57</v>
      </c>
      <c r="C38" s="16" t="s">
        <v>11</v>
      </c>
      <c r="D38" s="22" t="s">
        <v>58</v>
      </c>
      <c r="E38" s="25">
        <v>1.8</v>
      </c>
      <c r="F38" s="10">
        <v>46203</v>
      </c>
    </row>
    <row r="39" spans="1:6" ht="25.5" x14ac:dyDescent="0.25">
      <c r="A39" s="9">
        <f t="shared" si="0"/>
        <v>35</v>
      </c>
      <c r="B39" s="16" t="s">
        <v>57</v>
      </c>
      <c r="C39" s="16" t="s">
        <v>11</v>
      </c>
      <c r="D39" s="24" t="s">
        <v>58</v>
      </c>
      <c r="E39" s="21">
        <v>5.4</v>
      </c>
      <c r="F39" s="10">
        <v>46203</v>
      </c>
    </row>
  </sheetData>
  <mergeCells count="1">
    <mergeCell ref="A2:F2"/>
  </mergeCells>
  <conditionalFormatting sqref="D5:E7">
    <cfRule type="containsText" dxfId="20" priority="7" operator="containsText" text="ЛОЖЬ">
      <formula>NOT(ISERROR(SEARCH("ЛОЖЬ",D5)))</formula>
    </cfRule>
  </conditionalFormatting>
  <conditionalFormatting sqref="B7">
    <cfRule type="containsText" dxfId="19" priority="6" operator="containsText" text="ЛОЖЬ">
      <formula>NOT(ISERROR(SEARCH("ЛОЖЬ",B7)))</formula>
    </cfRule>
  </conditionalFormatting>
  <conditionalFormatting sqref="C7">
    <cfRule type="containsText" dxfId="18" priority="5" operator="containsText" text="ЛОЖЬ">
      <formula>NOT(ISERROR(SEARCH("ЛОЖЬ",C7)))</formula>
    </cfRule>
  </conditionalFormatting>
  <conditionalFormatting sqref="B5">
    <cfRule type="containsText" dxfId="17" priority="4" operator="containsText" text="ЛОЖЬ">
      <formula>NOT(ISERROR(SEARCH("ЛОЖЬ",B5)))</formula>
    </cfRule>
  </conditionalFormatting>
  <conditionalFormatting sqref="C5">
    <cfRule type="containsText" dxfId="16" priority="3" operator="containsText" text="ЛОЖЬ">
      <formula>NOT(ISERROR(SEARCH("ЛОЖЬ",C5)))</formula>
    </cfRule>
  </conditionalFormatting>
  <conditionalFormatting sqref="B6">
    <cfRule type="containsText" dxfId="15" priority="2" operator="containsText" text="ЛОЖЬ">
      <formula>NOT(ISERROR(SEARCH("ЛОЖЬ",B6)))</formula>
    </cfRule>
  </conditionalFormatting>
  <conditionalFormatting sqref="C6">
    <cfRule type="containsText" dxfId="14" priority="1" operator="containsText" text="ЛОЖЬ">
      <formula>NOT(ISERROR(SEARCH("ЛОЖЬ",C6)))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"/>
  <sheetViews>
    <sheetView zoomScaleNormal="100" zoomScaleSheetLayoutView="90" workbookViewId="0">
      <selection activeCell="C21" sqref="C21"/>
    </sheetView>
  </sheetViews>
  <sheetFormatPr defaultColWidth="9.140625" defaultRowHeight="15" x14ac:dyDescent="0.25"/>
  <cols>
    <col min="1" max="1" width="7" style="1" customWidth="1"/>
    <col min="2" max="2" width="24.28515625" style="1" customWidth="1"/>
    <col min="3" max="3" width="51.7109375" style="1" customWidth="1"/>
    <col min="4" max="4" width="9.5703125" style="1" customWidth="1"/>
    <col min="5" max="5" width="10" style="1" customWidth="1"/>
    <col min="6" max="6" width="16" style="1" customWidth="1"/>
    <col min="7" max="13" width="27" style="1" customWidth="1"/>
    <col min="14" max="16384" width="9.140625" style="1"/>
  </cols>
  <sheetData>
    <row r="2" spans="1:6" x14ac:dyDescent="0.25">
      <c r="A2" s="12" t="s">
        <v>60</v>
      </c>
      <c r="B2" s="13"/>
      <c r="C2" s="13"/>
      <c r="D2" s="13"/>
      <c r="E2" s="13"/>
      <c r="F2" s="14"/>
    </row>
    <row r="3" spans="1:6" s="8" customFormat="1" x14ac:dyDescent="0.25">
      <c r="A3" s="5"/>
      <c r="B3" s="6"/>
      <c r="C3" s="6"/>
      <c r="D3" s="6"/>
      <c r="E3" s="6"/>
      <c r="F3" s="7"/>
    </row>
    <row r="4" spans="1:6" ht="21.6" customHeight="1" x14ac:dyDescent="0.25">
      <c r="A4" s="4" t="s">
        <v>1</v>
      </c>
      <c r="B4" s="4" t="s">
        <v>0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165.75" x14ac:dyDescent="0.25">
      <c r="A5" s="9">
        <v>1</v>
      </c>
      <c r="B5" s="16" t="s">
        <v>61</v>
      </c>
      <c r="C5" s="16" t="s">
        <v>62</v>
      </c>
      <c r="D5" s="21" t="s">
        <v>21</v>
      </c>
      <c r="E5" s="25">
        <v>1</v>
      </c>
      <c r="F5" s="10">
        <v>46203</v>
      </c>
    </row>
    <row r="6" spans="1:6" ht="204" x14ac:dyDescent="0.25">
      <c r="A6" s="9">
        <v>2</v>
      </c>
      <c r="B6" s="16" t="s">
        <v>63</v>
      </c>
      <c r="C6" s="16" t="s">
        <v>62</v>
      </c>
      <c r="D6" s="21" t="s">
        <v>21</v>
      </c>
      <c r="E6" s="25">
        <v>1</v>
      </c>
      <c r="F6" s="10">
        <v>46203</v>
      </c>
    </row>
    <row r="7" spans="1:6" ht="153" x14ac:dyDescent="0.25">
      <c r="A7" s="9">
        <v>3</v>
      </c>
      <c r="B7" s="15" t="s">
        <v>64</v>
      </c>
      <c r="C7" s="16" t="s">
        <v>62</v>
      </c>
      <c r="D7" s="22" t="s">
        <v>21</v>
      </c>
      <c r="E7" s="25">
        <v>1</v>
      </c>
      <c r="F7" s="10">
        <v>46203</v>
      </c>
    </row>
  </sheetData>
  <mergeCells count="1">
    <mergeCell ref="A2:F2"/>
  </mergeCells>
  <conditionalFormatting sqref="D5:E7">
    <cfRule type="containsText" dxfId="13" priority="7" operator="containsText" text="ЛОЖЬ">
      <formula>NOT(ISERROR(SEARCH("ЛОЖЬ",D5)))</formula>
    </cfRule>
  </conditionalFormatting>
  <conditionalFormatting sqref="B7">
    <cfRule type="containsText" dxfId="12" priority="6" operator="containsText" text="ЛОЖЬ">
      <formula>NOT(ISERROR(SEARCH("ЛОЖЬ",B7)))</formula>
    </cfRule>
  </conditionalFormatting>
  <conditionalFormatting sqref="C7">
    <cfRule type="containsText" dxfId="11" priority="5" operator="containsText" text="ЛОЖЬ">
      <formula>NOT(ISERROR(SEARCH("ЛОЖЬ",C7)))</formula>
    </cfRule>
  </conditionalFormatting>
  <conditionalFormatting sqref="B5">
    <cfRule type="containsText" dxfId="10" priority="4" operator="containsText" text="ЛОЖЬ">
      <formula>NOT(ISERROR(SEARCH("ЛОЖЬ",B5)))</formula>
    </cfRule>
  </conditionalFormatting>
  <conditionalFormatting sqref="C5">
    <cfRule type="containsText" dxfId="9" priority="3" operator="containsText" text="ЛОЖЬ">
      <formula>NOT(ISERROR(SEARCH("ЛОЖЬ",C5)))</formula>
    </cfRule>
  </conditionalFormatting>
  <conditionalFormatting sqref="B6">
    <cfRule type="containsText" dxfId="8" priority="2" operator="containsText" text="ЛОЖЬ">
      <formula>NOT(ISERROR(SEARCH("ЛОЖЬ",B6)))</formula>
    </cfRule>
  </conditionalFormatting>
  <conditionalFormatting sqref="C6">
    <cfRule type="containsText" dxfId="7" priority="1" operator="containsText" text="ЛОЖЬ">
      <formula>NOT(ISERROR(SEARCH("ЛОЖЬ",C6)))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tabSelected="1" topLeftCell="A28" zoomScaleNormal="100" zoomScaleSheetLayoutView="90" workbookViewId="0">
      <selection activeCell="C41" sqref="C41"/>
    </sheetView>
  </sheetViews>
  <sheetFormatPr defaultColWidth="9.140625" defaultRowHeight="15" x14ac:dyDescent="0.25"/>
  <cols>
    <col min="1" max="1" width="7" style="1" customWidth="1"/>
    <col min="2" max="2" width="24.28515625" style="1" customWidth="1"/>
    <col min="3" max="3" width="51.7109375" style="1" customWidth="1"/>
    <col min="4" max="4" width="9.5703125" style="1" customWidth="1"/>
    <col min="5" max="5" width="10" style="1" customWidth="1"/>
    <col min="6" max="6" width="16" style="1" customWidth="1"/>
    <col min="7" max="13" width="27" style="1" customWidth="1"/>
    <col min="14" max="16384" width="9.140625" style="1"/>
  </cols>
  <sheetData>
    <row r="2" spans="1:6" x14ac:dyDescent="0.25">
      <c r="A2" s="12" t="s">
        <v>65</v>
      </c>
      <c r="B2" s="13"/>
      <c r="C2" s="13"/>
      <c r="D2" s="13"/>
      <c r="E2" s="13"/>
      <c r="F2" s="14"/>
    </row>
    <row r="3" spans="1:6" s="8" customFormat="1" x14ac:dyDescent="0.25">
      <c r="A3" s="5"/>
      <c r="B3" s="6"/>
      <c r="C3" s="6"/>
      <c r="D3" s="6"/>
      <c r="E3" s="6"/>
      <c r="F3" s="7"/>
    </row>
    <row r="4" spans="1:6" ht="21.6" customHeight="1" x14ac:dyDescent="0.25">
      <c r="A4" s="4" t="s">
        <v>1</v>
      </c>
      <c r="B4" s="4" t="s">
        <v>0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25.5" x14ac:dyDescent="0.25">
      <c r="A5" s="9">
        <v>1</v>
      </c>
      <c r="B5" s="16" t="s">
        <v>66</v>
      </c>
      <c r="C5" s="16" t="s">
        <v>11</v>
      </c>
      <c r="D5" s="21" t="s">
        <v>21</v>
      </c>
      <c r="E5" s="25">
        <v>9</v>
      </c>
      <c r="F5" s="10">
        <v>46203</v>
      </c>
    </row>
    <row r="6" spans="1:6" ht="38.25" x14ac:dyDescent="0.25">
      <c r="A6" s="9">
        <v>2</v>
      </c>
      <c r="B6" s="16" t="s">
        <v>67</v>
      </c>
      <c r="C6" s="16" t="s">
        <v>11</v>
      </c>
      <c r="D6" s="21" t="s">
        <v>21</v>
      </c>
      <c r="E6" s="25">
        <v>1</v>
      </c>
      <c r="F6" s="10">
        <v>46203</v>
      </c>
    </row>
    <row r="7" spans="1:6" ht="38.25" x14ac:dyDescent="0.25">
      <c r="A7" s="9">
        <v>3</v>
      </c>
      <c r="B7" s="15" t="s">
        <v>68</v>
      </c>
      <c r="C7" s="16" t="s">
        <v>11</v>
      </c>
      <c r="D7" s="22" t="s">
        <v>21</v>
      </c>
      <c r="E7" s="25">
        <v>2</v>
      </c>
      <c r="F7" s="10">
        <v>46203</v>
      </c>
    </row>
    <row r="8" spans="1:6" ht="25.5" x14ac:dyDescent="0.25">
      <c r="A8" s="9">
        <f>A7+1</f>
        <v>4</v>
      </c>
      <c r="B8" s="16" t="s">
        <v>69</v>
      </c>
      <c r="C8" s="16" t="s">
        <v>11</v>
      </c>
      <c r="D8" s="22" t="s">
        <v>21</v>
      </c>
      <c r="E8" s="25">
        <v>2</v>
      </c>
      <c r="F8" s="10">
        <v>46203</v>
      </c>
    </row>
    <row r="9" spans="1:6" ht="25.5" x14ac:dyDescent="0.25">
      <c r="A9" s="9">
        <f t="shared" ref="A9:A33" si="0">A8+1</f>
        <v>5</v>
      </c>
      <c r="B9" s="17" t="s">
        <v>70</v>
      </c>
      <c r="C9" s="16" t="s">
        <v>71</v>
      </c>
      <c r="D9" s="22" t="s">
        <v>21</v>
      </c>
      <c r="E9" s="26">
        <v>9</v>
      </c>
      <c r="F9" s="10">
        <v>46203</v>
      </c>
    </row>
    <row r="10" spans="1:6" ht="25.5" x14ac:dyDescent="0.25">
      <c r="A10" s="9">
        <f t="shared" si="0"/>
        <v>6</v>
      </c>
      <c r="B10" s="16" t="s">
        <v>72</v>
      </c>
      <c r="C10" s="16" t="s">
        <v>71</v>
      </c>
      <c r="D10" s="22" t="s">
        <v>21</v>
      </c>
      <c r="E10" s="25">
        <v>1</v>
      </c>
      <c r="F10" s="10">
        <v>46203</v>
      </c>
    </row>
    <row r="11" spans="1:6" ht="25.5" x14ac:dyDescent="0.25">
      <c r="A11" s="9">
        <f t="shared" si="0"/>
        <v>7</v>
      </c>
      <c r="B11" s="17" t="s">
        <v>73</v>
      </c>
      <c r="C11" s="16" t="s">
        <v>71</v>
      </c>
      <c r="D11" s="22" t="s">
        <v>21</v>
      </c>
      <c r="E11" s="21">
        <v>1</v>
      </c>
      <c r="F11" s="10">
        <v>46203</v>
      </c>
    </row>
    <row r="12" spans="1:6" ht="38.25" x14ac:dyDescent="0.25">
      <c r="A12" s="9">
        <f t="shared" si="0"/>
        <v>8</v>
      </c>
      <c r="B12" s="16" t="s">
        <v>74</v>
      </c>
      <c r="C12" s="16" t="s">
        <v>71</v>
      </c>
      <c r="D12" s="22" t="s">
        <v>21</v>
      </c>
      <c r="E12" s="25">
        <v>1</v>
      </c>
      <c r="F12" s="10">
        <v>46203</v>
      </c>
    </row>
    <row r="13" spans="1:6" ht="51" x14ac:dyDescent="0.25">
      <c r="A13" s="9">
        <f t="shared" si="0"/>
        <v>9</v>
      </c>
      <c r="B13" s="18" t="s">
        <v>75</v>
      </c>
      <c r="C13" s="16" t="s">
        <v>71</v>
      </c>
      <c r="D13" s="23" t="s">
        <v>21</v>
      </c>
      <c r="E13" s="27">
        <v>1</v>
      </c>
      <c r="F13" s="10">
        <v>46203</v>
      </c>
    </row>
    <row r="14" spans="1:6" ht="63.75" x14ac:dyDescent="0.25">
      <c r="A14" s="9">
        <f t="shared" si="0"/>
        <v>10</v>
      </c>
      <c r="B14" s="16" t="s">
        <v>76</v>
      </c>
      <c r="C14" s="16" t="s">
        <v>71</v>
      </c>
      <c r="D14" s="22" t="s">
        <v>21</v>
      </c>
      <c r="E14" s="28">
        <v>1</v>
      </c>
      <c r="F14" s="10">
        <v>46203</v>
      </c>
    </row>
    <row r="15" spans="1:6" ht="38.25" x14ac:dyDescent="0.25">
      <c r="A15" s="9">
        <f t="shared" si="0"/>
        <v>11</v>
      </c>
      <c r="B15" s="15" t="s">
        <v>77</v>
      </c>
      <c r="C15" s="16" t="s">
        <v>71</v>
      </c>
      <c r="D15" s="22" t="s">
        <v>21</v>
      </c>
      <c r="E15" s="25">
        <v>12</v>
      </c>
      <c r="F15" s="10">
        <v>46203</v>
      </c>
    </row>
    <row r="16" spans="1:6" ht="38.25" x14ac:dyDescent="0.25">
      <c r="A16" s="9">
        <f t="shared" si="0"/>
        <v>12</v>
      </c>
      <c r="B16" s="17" t="s">
        <v>78</v>
      </c>
      <c r="C16" s="16" t="s">
        <v>71</v>
      </c>
      <c r="D16" s="22" t="s">
        <v>21</v>
      </c>
      <c r="E16" s="21">
        <v>12</v>
      </c>
      <c r="F16" s="10">
        <v>46203</v>
      </c>
    </row>
    <row r="17" spans="1:6" ht="38.25" x14ac:dyDescent="0.25">
      <c r="A17" s="9">
        <f t="shared" si="0"/>
        <v>13</v>
      </c>
      <c r="B17" s="16" t="s">
        <v>79</v>
      </c>
      <c r="C17" s="16" t="s">
        <v>71</v>
      </c>
      <c r="D17" s="22" t="s">
        <v>21</v>
      </c>
      <c r="E17" s="25">
        <v>1</v>
      </c>
      <c r="F17" s="10">
        <v>46203</v>
      </c>
    </row>
    <row r="18" spans="1:6" ht="38.25" x14ac:dyDescent="0.25">
      <c r="A18" s="9">
        <f t="shared" si="0"/>
        <v>14</v>
      </c>
      <c r="B18" s="17" t="s">
        <v>80</v>
      </c>
      <c r="C18" s="16" t="s">
        <v>71</v>
      </c>
      <c r="D18" s="24" t="s">
        <v>21</v>
      </c>
      <c r="E18" s="21">
        <v>3</v>
      </c>
      <c r="F18" s="10">
        <v>46203</v>
      </c>
    </row>
    <row r="19" spans="1:6" ht="38.25" x14ac:dyDescent="0.25">
      <c r="A19" s="9">
        <f t="shared" si="0"/>
        <v>15</v>
      </c>
      <c r="B19" s="17" t="s">
        <v>81</v>
      </c>
      <c r="C19" s="16" t="s">
        <v>82</v>
      </c>
      <c r="D19" s="24" t="s">
        <v>21</v>
      </c>
      <c r="E19" s="21">
        <v>5</v>
      </c>
      <c r="F19" s="10">
        <v>46203</v>
      </c>
    </row>
    <row r="20" spans="1:6" ht="38.25" x14ac:dyDescent="0.25">
      <c r="A20" s="9">
        <f t="shared" si="0"/>
        <v>16</v>
      </c>
      <c r="B20" s="16" t="s">
        <v>83</v>
      </c>
      <c r="C20" s="16" t="s">
        <v>82</v>
      </c>
      <c r="D20" s="22" t="s">
        <v>21</v>
      </c>
      <c r="E20" s="25">
        <v>5</v>
      </c>
      <c r="F20" s="10">
        <v>46203</v>
      </c>
    </row>
    <row r="21" spans="1:6" ht="25.5" x14ac:dyDescent="0.25">
      <c r="A21" s="9">
        <f t="shared" si="0"/>
        <v>17</v>
      </c>
      <c r="B21" s="16" t="s">
        <v>84</v>
      </c>
      <c r="C21" s="16" t="s">
        <v>82</v>
      </c>
      <c r="D21" s="22" t="s">
        <v>21</v>
      </c>
      <c r="E21" s="25">
        <v>5</v>
      </c>
      <c r="F21" s="10">
        <v>46203</v>
      </c>
    </row>
    <row r="22" spans="1:6" ht="38.25" x14ac:dyDescent="0.25">
      <c r="A22" s="9">
        <f t="shared" si="0"/>
        <v>18</v>
      </c>
      <c r="B22" s="17" t="s">
        <v>85</v>
      </c>
      <c r="C22" s="16" t="s">
        <v>86</v>
      </c>
      <c r="D22" s="24" t="s">
        <v>21</v>
      </c>
      <c r="E22" s="21">
        <v>10</v>
      </c>
      <c r="F22" s="10">
        <v>46203</v>
      </c>
    </row>
    <row r="23" spans="1:6" ht="25.5" x14ac:dyDescent="0.25">
      <c r="A23" s="9">
        <f t="shared" si="0"/>
        <v>19</v>
      </c>
      <c r="B23" s="16" t="s">
        <v>87</v>
      </c>
      <c r="C23" s="16" t="s">
        <v>88</v>
      </c>
      <c r="D23" s="22" t="s">
        <v>21</v>
      </c>
      <c r="E23" s="25">
        <v>5</v>
      </c>
      <c r="F23" s="10">
        <v>46203</v>
      </c>
    </row>
    <row r="24" spans="1:6" ht="25.5" x14ac:dyDescent="0.25">
      <c r="A24" s="9">
        <f t="shared" si="0"/>
        <v>20</v>
      </c>
      <c r="B24" s="17" t="s">
        <v>89</v>
      </c>
      <c r="C24" s="16" t="s">
        <v>82</v>
      </c>
      <c r="D24" s="24" t="s">
        <v>21</v>
      </c>
      <c r="E24" s="21">
        <v>5</v>
      </c>
      <c r="F24" s="10">
        <v>46203</v>
      </c>
    </row>
    <row r="25" spans="1:6" ht="25.5" x14ac:dyDescent="0.25">
      <c r="A25" s="9">
        <f t="shared" si="0"/>
        <v>21</v>
      </c>
      <c r="B25" s="16" t="s">
        <v>90</v>
      </c>
      <c r="C25" s="16" t="s">
        <v>82</v>
      </c>
      <c r="D25" s="22" t="s">
        <v>21</v>
      </c>
      <c r="E25" s="25">
        <v>5</v>
      </c>
      <c r="F25" s="10">
        <v>46203</v>
      </c>
    </row>
    <row r="26" spans="1:6" ht="38.25" x14ac:dyDescent="0.25">
      <c r="A26" s="9">
        <f t="shared" si="0"/>
        <v>22</v>
      </c>
      <c r="B26" s="17" t="s">
        <v>91</v>
      </c>
      <c r="C26" s="16" t="s">
        <v>82</v>
      </c>
      <c r="D26" s="24" t="s">
        <v>21</v>
      </c>
      <c r="E26" s="21">
        <v>5</v>
      </c>
      <c r="F26" s="10">
        <v>46203</v>
      </c>
    </row>
    <row r="27" spans="1:6" ht="38.25" x14ac:dyDescent="0.25">
      <c r="A27" s="9">
        <f t="shared" si="0"/>
        <v>23</v>
      </c>
      <c r="B27" s="16" t="s">
        <v>92</v>
      </c>
      <c r="C27" s="16" t="s">
        <v>82</v>
      </c>
      <c r="D27" s="22" t="s">
        <v>21</v>
      </c>
      <c r="E27" s="25">
        <v>5</v>
      </c>
      <c r="F27" s="10">
        <v>46203</v>
      </c>
    </row>
    <row r="28" spans="1:6" ht="38.25" x14ac:dyDescent="0.25">
      <c r="A28" s="9">
        <f t="shared" si="0"/>
        <v>24</v>
      </c>
      <c r="B28" s="17" t="s">
        <v>93</v>
      </c>
      <c r="C28" s="19" t="s">
        <v>82</v>
      </c>
      <c r="D28" s="24" t="s">
        <v>21</v>
      </c>
      <c r="E28" s="21">
        <v>5</v>
      </c>
      <c r="F28" s="10">
        <v>46203</v>
      </c>
    </row>
    <row r="29" spans="1:6" ht="38.25" x14ac:dyDescent="0.25">
      <c r="A29" s="9">
        <f t="shared" si="0"/>
        <v>25</v>
      </c>
      <c r="B29" s="16" t="s">
        <v>94</v>
      </c>
      <c r="C29" s="16" t="s">
        <v>82</v>
      </c>
      <c r="D29" s="22" t="s">
        <v>21</v>
      </c>
      <c r="E29" s="25">
        <v>5</v>
      </c>
      <c r="F29" s="10">
        <v>46203</v>
      </c>
    </row>
    <row r="30" spans="1:6" ht="38.25" x14ac:dyDescent="0.25">
      <c r="A30" s="9">
        <f t="shared" si="0"/>
        <v>26</v>
      </c>
      <c r="B30" s="20" t="s">
        <v>95</v>
      </c>
      <c r="C30" s="16" t="s">
        <v>82</v>
      </c>
      <c r="D30" s="24" t="s">
        <v>21</v>
      </c>
      <c r="E30" s="21">
        <v>5</v>
      </c>
      <c r="F30" s="10">
        <v>46203</v>
      </c>
    </row>
    <row r="31" spans="1:6" ht="38.25" x14ac:dyDescent="0.25">
      <c r="A31" s="9">
        <f t="shared" si="0"/>
        <v>27</v>
      </c>
      <c r="B31" s="16" t="s">
        <v>96</v>
      </c>
      <c r="C31" s="16" t="s">
        <v>71</v>
      </c>
      <c r="D31" s="22" t="s">
        <v>21</v>
      </c>
      <c r="E31" s="25">
        <v>5</v>
      </c>
      <c r="F31" s="10">
        <v>46203</v>
      </c>
    </row>
    <row r="32" spans="1:6" ht="38.25" x14ac:dyDescent="0.25">
      <c r="A32" s="9">
        <f t="shared" si="0"/>
        <v>28</v>
      </c>
      <c r="B32" s="17" t="s">
        <v>97</v>
      </c>
      <c r="C32" s="16" t="s">
        <v>86</v>
      </c>
      <c r="D32" s="24" t="s">
        <v>21</v>
      </c>
      <c r="E32" s="21">
        <v>10</v>
      </c>
      <c r="F32" s="10">
        <v>46203</v>
      </c>
    </row>
    <row r="33" spans="1:6" ht="51" x14ac:dyDescent="0.25">
      <c r="A33" s="9">
        <f t="shared" si="0"/>
        <v>29</v>
      </c>
      <c r="B33" s="16" t="s">
        <v>98</v>
      </c>
      <c r="C33" s="16" t="s">
        <v>86</v>
      </c>
      <c r="D33" s="22" t="s">
        <v>21</v>
      </c>
      <c r="E33" s="25">
        <v>10</v>
      </c>
      <c r="F33" s="10">
        <v>46203</v>
      </c>
    </row>
  </sheetData>
  <mergeCells count="1">
    <mergeCell ref="A2:F2"/>
  </mergeCells>
  <conditionalFormatting sqref="D5:E7">
    <cfRule type="containsText" dxfId="6" priority="7" operator="containsText" text="ЛОЖЬ">
      <formula>NOT(ISERROR(SEARCH("ЛОЖЬ",D5)))</formula>
    </cfRule>
  </conditionalFormatting>
  <conditionalFormatting sqref="B7">
    <cfRule type="containsText" dxfId="5" priority="6" operator="containsText" text="ЛОЖЬ">
      <formula>NOT(ISERROR(SEARCH("ЛОЖЬ",B7)))</formula>
    </cfRule>
  </conditionalFormatting>
  <conditionalFormatting sqref="C7">
    <cfRule type="containsText" dxfId="4" priority="5" operator="containsText" text="ЛОЖЬ">
      <formula>NOT(ISERROR(SEARCH("ЛОЖЬ",C7)))</formula>
    </cfRule>
  </conditionalFormatting>
  <conditionalFormatting sqref="B5">
    <cfRule type="containsText" dxfId="3" priority="4" operator="containsText" text="ЛОЖЬ">
      <formula>NOT(ISERROR(SEARCH("ЛОЖЬ",B5)))</formula>
    </cfRule>
  </conditionalFormatting>
  <conditionalFormatting sqref="C5">
    <cfRule type="containsText" dxfId="2" priority="3" operator="containsText" text="ЛОЖЬ">
      <formula>NOT(ISERROR(SEARCH("ЛОЖЬ",C5)))</formula>
    </cfRule>
  </conditionalFormatting>
  <conditionalFormatting sqref="B6">
    <cfRule type="containsText" dxfId="1" priority="2" operator="containsText" text="ЛОЖЬ">
      <formula>NOT(ISERROR(SEARCH("ЛОЖЬ",B6)))</formula>
    </cfRule>
  </conditionalFormatting>
  <conditionalFormatting sqref="C6">
    <cfRule type="containsText" dxfId="0" priority="1" operator="containsText" text="ЛОЖЬ">
      <formula>NOT(ISERROR(SEARCH("ЛОЖЬ",C6)))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Лот №1</vt:lpstr>
      <vt:lpstr>Лот №2</vt:lpstr>
      <vt:lpstr>Лот №3</vt:lpstr>
      <vt:lpstr>Лот №4</vt:lpstr>
      <vt:lpstr>Лот №5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epodzubanova</dc:creator>
  <cp:lastModifiedBy>Каплунов Виталий Евгеньевич</cp:lastModifiedBy>
  <cp:lastPrinted>2022-11-01T10:21:03Z</cp:lastPrinted>
  <dcterms:created xsi:type="dcterms:W3CDTF">2012-11-02T11:36:53Z</dcterms:created>
  <dcterms:modified xsi:type="dcterms:W3CDTF">2026-02-27T02:59:51Z</dcterms:modified>
</cp:coreProperties>
</file>